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style7.xml" ContentType="application/vnd.ms-office.chartstyle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olors7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olors9.xml" ContentType="application/vnd.ms-office.chartcolorstyle+xml"/>
  <Override PartName="/xl/charts/style9.xml" ContentType="application/vnd.ms-office.chartstyle+xml"/>
  <Override PartName="/xl/charts/chart9.xml" ContentType="application/vnd.openxmlformats-officedocument.drawingml.chart+xml"/>
  <Override PartName="/xl/charts/colors8.xml" ContentType="application/vnd.ms-office.chartcolorstyle+xml"/>
  <Override PartName="/xl/charts/style8.xml" ContentType="application/vnd.ms-office.chartstyle+xml"/>
  <Override PartName="/xl/worksheets/sheet1.xml" ContentType="application/vnd.openxmlformats-officedocument.spreadsheetml.worksheet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olors6.xml" ContentType="application/vnd.ms-office.chartcolorstyle+xml"/>
  <Override PartName="/xl/charts/style6.xml" ContentType="application/vnd.ms-office.chartstyle+xml"/>
  <Override PartName="/xl/charts/chart6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olors2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olors4.xml" ContentType="application/vnd.ms-office.chartcolorstyle+xml"/>
  <Override PartName="/xl/charts/style4.xml" ContentType="application/vnd.ms-office.chartstyle+xml"/>
  <Override PartName="/xl/charts/chart4.xml" ContentType="application/vnd.openxmlformats-officedocument.drawingml.chart+xml"/>
  <Override PartName="/xl/charts/style1.xml" ContentType="application/vnd.ms-office.chartstyle+xml"/>
  <Override PartName="/xl/charts/chart1.xml" ContentType="application/vnd.openxmlformats-officedocument.drawingml.char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threadedComments/threadedComment2.xml" ContentType="application/vnd.ms-excel.threadedcomments+xml"/>
  <Override PartName="/xl/threadedComments/threadedComment1.xml" ContentType="application/vnd.ms-excel.threadedcomments+xml"/>
  <Override PartName="/xl/persons/person.xml" ContentType="application/vnd.ms-excel.person+xml"/>
  <Override PartName="/xl/threadedComments/threadedComment4.xml" ContentType="application/vnd.ms-excel.threaded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P FLenE - RO ECRT\4000 Projecten\PAW Programma Aardgasvrije Wijken\PAW 1 Loppersum\Warmtenet Loppersum\Marktconsultatie\"/>
    </mc:Choice>
  </mc:AlternateContent>
  <xr:revisionPtr revIDLastSave="0" documentId="8_{E4598D27-04AF-4F4E-8699-404522A420C5}" xr6:coauthVersionLast="36" xr6:coauthVersionMax="36" xr10:uidLastSave="{00000000-0000-0000-0000-000000000000}"/>
  <bookViews>
    <workbookView xWindow="-120" yWindow="-120" windowWidth="29040" windowHeight="16440" tabRatio="782" xr2:uid="{D2A66672-7E23-3240-9E5E-91B624C21B7E}"/>
  </bookViews>
  <sheets>
    <sheet name="Dashboard" sheetId="5" r:id="rId1"/>
    <sheet name="BuCa Fase 1" sheetId="9" r:id="rId2"/>
    <sheet name="Warmtegebouw basis" sheetId="20" r:id="rId3"/>
    <sheet name="Warmtegebouw Fase 1" sheetId="21" r:id="rId4"/>
    <sheet name="Input BT" sheetId="24" r:id="rId5"/>
    <sheet name="Net basis" sheetId="4" r:id="rId6"/>
    <sheet name="Net Fase 1" sheetId="16" r:id="rId7"/>
    <sheet name="Levering warmte" sheetId="2" r:id="rId8"/>
    <sheet name="Kentallen" sheetId="6" r:id="rId9"/>
    <sheet name="Volloop" sheetId="22" r:id="rId10"/>
    <sheet name="Financiering" sheetId="23" r:id="rId11"/>
    <sheet name="Tornado" sheetId="25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5" l="1"/>
  <c r="F5" i="9" l="1"/>
  <c r="E39" i="20"/>
  <c r="DD11" i="9"/>
  <c r="DD12" i="9"/>
  <c r="DD13" i="9"/>
  <c r="DD14" i="9"/>
  <c r="DD15" i="9"/>
  <c r="DD16" i="9"/>
  <c r="DD17" i="9"/>
  <c r="DD18" i="9"/>
  <c r="DD19" i="9"/>
  <c r="DD20" i="9"/>
  <c r="DD21" i="9"/>
  <c r="DD22" i="9"/>
  <c r="DD23" i="9"/>
  <c r="DD24" i="9"/>
  <c r="DD25" i="9"/>
  <c r="DD26" i="9"/>
  <c r="DD27" i="9"/>
  <c r="DD28" i="9"/>
  <c r="DD29" i="9"/>
  <c r="DD30" i="9"/>
  <c r="DD31" i="9"/>
  <c r="DD32" i="9"/>
  <c r="DD33" i="9"/>
  <c r="DD34" i="9"/>
  <c r="DD35" i="9"/>
  <c r="DD36" i="9"/>
  <c r="DD37" i="9"/>
  <c r="DD38" i="9"/>
  <c r="DD39" i="9"/>
  <c r="DD40" i="9"/>
  <c r="DD41" i="9"/>
  <c r="DD42" i="9"/>
  <c r="DD43" i="9"/>
  <c r="DD44" i="9"/>
  <c r="DD45" i="9"/>
  <c r="DD46" i="9"/>
  <c r="DD47" i="9"/>
  <c r="DD48" i="9"/>
  <c r="DD49" i="9"/>
  <c r="DD50" i="9"/>
  <c r="DD51" i="9"/>
  <c r="DD52" i="9"/>
  <c r="DD53" i="9"/>
  <c r="DD54" i="9"/>
  <c r="DD55" i="9"/>
  <c r="ET16" i="9"/>
  <c r="ET15" i="9"/>
  <c r="ET14" i="9"/>
  <c r="ET13" i="9"/>
  <c r="ET12" i="9"/>
  <c r="ET11" i="9"/>
  <c r="ER16" i="9"/>
  <c r="ER15" i="9"/>
  <c r="ER14" i="9"/>
  <c r="ER13" i="9"/>
  <c r="ER12" i="9"/>
  <c r="ER11" i="9"/>
  <c r="AH12" i="2"/>
  <c r="AI12" i="2"/>
  <c r="AJ12" i="2"/>
  <c r="AK12" i="2"/>
  <c r="AL12" i="2"/>
  <c r="AG12" i="2"/>
  <c r="AH11" i="2"/>
  <c r="AI11" i="2"/>
  <c r="AJ11" i="2"/>
  <c r="AK11" i="2"/>
  <c r="AL11" i="2"/>
  <c r="AG11" i="2"/>
  <c r="AH10" i="2"/>
  <c r="AI10" i="2"/>
  <c r="AJ10" i="2"/>
  <c r="AK10" i="2"/>
  <c r="AL10" i="2"/>
  <c r="AG10" i="2"/>
  <c r="AG9" i="2"/>
  <c r="AH9" i="2"/>
  <c r="AI9" i="2"/>
  <c r="AJ9" i="2"/>
  <c r="AK9" i="2"/>
  <c r="AL9" i="2"/>
  <c r="AH8" i="2"/>
  <c r="AI8" i="2" s="1"/>
  <c r="AJ8" i="2" s="1"/>
  <c r="AK8" i="2" s="1"/>
  <c r="AL8" i="2" s="1"/>
  <c r="AG8" i="2"/>
  <c r="EH12" i="9" l="1"/>
  <c r="EH13" i="9"/>
  <c r="EH14" i="9"/>
  <c r="EH15" i="9"/>
  <c r="EH16" i="9"/>
  <c r="EH17" i="9"/>
  <c r="EH18" i="9"/>
  <c r="EH19" i="9"/>
  <c r="EH20" i="9"/>
  <c r="EH21" i="9"/>
  <c r="EH22" i="9"/>
  <c r="EH11" i="9"/>
  <c r="ES6" i="9"/>
  <c r="AF11" i="9"/>
  <c r="E9" i="2"/>
  <c r="E8" i="2"/>
  <c r="E7" i="2"/>
  <c r="E11" i="2"/>
  <c r="EQ5" i="9" s="1"/>
  <c r="E10" i="2"/>
  <c r="G31" i="23"/>
  <c r="G32" i="23" s="1"/>
  <c r="G33" i="23" s="1"/>
  <c r="G34" i="23" s="1"/>
  <c r="G35" i="23" s="1"/>
  <c r="G36" i="23" s="1"/>
  <c r="G37" i="23" s="1"/>
  <c r="G38" i="23" s="1"/>
  <c r="G39" i="23" s="1"/>
  <c r="G40" i="23" s="1"/>
  <c r="G41" i="23" s="1"/>
  <c r="G42" i="23" s="1"/>
  <c r="G43" i="23" s="1"/>
  <c r="G44" i="23" s="1"/>
  <c r="G45" i="23" s="1"/>
  <c r="G46" i="23" s="1"/>
  <c r="G47" i="23" s="1"/>
  <c r="G48" i="23" s="1"/>
  <c r="H2" i="23"/>
  <c r="G6" i="23"/>
  <c r="G7" i="23" s="1"/>
  <c r="G8" i="23" s="1"/>
  <c r="G9" i="23" s="1"/>
  <c r="G10" i="23" s="1"/>
  <c r="G11" i="23" s="1"/>
  <c r="G12" i="23" s="1"/>
  <c r="G13" i="23" s="1"/>
  <c r="G14" i="23" s="1"/>
  <c r="G15" i="23" s="1"/>
  <c r="G16" i="23" s="1"/>
  <c r="G17" i="23" s="1"/>
  <c r="G18" i="23" s="1"/>
  <c r="G19" i="23" s="1"/>
  <c r="G20" i="23" s="1"/>
  <c r="G21" i="23" s="1"/>
  <c r="G22" i="23" s="1"/>
  <c r="G23" i="23" s="1"/>
  <c r="G24" i="23" s="1"/>
  <c r="G25" i="23" s="1"/>
  <c r="G26" i="23" s="1"/>
  <c r="G27" i="23" s="1"/>
  <c r="G28" i="23" s="1"/>
  <c r="G29" i="23" s="1"/>
  <c r="G30" i="23" s="1"/>
  <c r="G5" i="23"/>
  <c r="C7" i="6"/>
  <c r="C6" i="6"/>
  <c r="EU5" i="9"/>
  <c r="N38" i="24"/>
  <c r="G30" i="24" s="1"/>
  <c r="N33" i="24"/>
  <c r="G23" i="24" s="1"/>
  <c r="I3" i="25"/>
  <c r="I13" i="25"/>
  <c r="L13" i="25"/>
  <c r="C3" i="25"/>
  <c r="E13" i="25" s="1"/>
  <c r="C13" i="25"/>
  <c r="F13" i="25"/>
  <c r="H13" i="25"/>
  <c r="B13" i="25"/>
  <c r="AN2" i="9"/>
  <c r="AN1" i="9"/>
  <c r="I2" i="23"/>
  <c r="C11" i="9"/>
  <c r="C12" i="9" s="1"/>
  <c r="ES1" i="9"/>
  <c r="F37" i="5"/>
  <c r="C9" i="22"/>
  <c r="B14" i="22"/>
  <c r="B15" i="22"/>
  <c r="B16" i="22"/>
  <c r="B17" i="22"/>
  <c r="B18" i="22"/>
  <c r="B19" i="22"/>
  <c r="B20" i="22"/>
  <c r="B21" i="22"/>
  <c r="G23" i="5"/>
  <c r="C8" i="22"/>
  <c r="H1" i="9"/>
  <c r="C7" i="22"/>
  <c r="EW5" i="9"/>
  <c r="EK6" i="9"/>
  <c r="EK5" i="9"/>
  <c r="EK11" i="9" s="1"/>
  <c r="EK12" i="9" s="1"/>
  <c r="EK13" i="9" s="1"/>
  <c r="EK14" i="9" s="1"/>
  <c r="EK15" i="9" s="1"/>
  <c r="EK16" i="9" s="1"/>
  <c r="EK17" i="9" s="1"/>
  <c r="EK18" i="9" s="1"/>
  <c r="EK19" i="9" s="1"/>
  <c r="EK20" i="9" s="1"/>
  <c r="EK21" i="9" s="1"/>
  <c r="EK22" i="9" s="1"/>
  <c r="EK23" i="9" s="1"/>
  <c r="EK24" i="9" s="1"/>
  <c r="EK25" i="9" s="1"/>
  <c r="EK26" i="9" s="1"/>
  <c r="EK27" i="9" s="1"/>
  <c r="EK28" i="9" s="1"/>
  <c r="EK29" i="9" s="1"/>
  <c r="EK30" i="9" s="1"/>
  <c r="EK31" i="9" s="1"/>
  <c r="EK32" i="9" s="1"/>
  <c r="EK33" i="9" s="1"/>
  <c r="EK34" i="9" s="1"/>
  <c r="EK35" i="9" s="1"/>
  <c r="EK36" i="9" s="1"/>
  <c r="EK37" i="9" s="1"/>
  <c r="EK38" i="9" s="1"/>
  <c r="EK39" i="9" s="1"/>
  <c r="EK40" i="9" s="1"/>
  <c r="EK41" i="9" s="1"/>
  <c r="EK42" i="9" s="1"/>
  <c r="EK43" i="9" s="1"/>
  <c r="EK44" i="9" s="1"/>
  <c r="EK45" i="9" s="1"/>
  <c r="EK46" i="9" s="1"/>
  <c r="EK47" i="9" s="1"/>
  <c r="EK48" i="9" s="1"/>
  <c r="EK49" i="9" s="1"/>
  <c r="EK50" i="9" s="1"/>
  <c r="EK51" i="9" s="1"/>
  <c r="EK52" i="9" s="1"/>
  <c r="EK53" i="9" s="1"/>
  <c r="EK54" i="9" s="1"/>
  <c r="EK55" i="9" s="1"/>
  <c r="I1" i="9"/>
  <c r="CO1" i="9"/>
  <c r="BO3" i="9"/>
  <c r="V3" i="9"/>
  <c r="B12" i="25"/>
  <c r="H12" i="25" s="1"/>
  <c r="B11" i="25"/>
  <c r="H11" i="25" s="1"/>
  <c r="B10" i="25"/>
  <c r="H10" i="25" s="1"/>
  <c r="B9" i="25"/>
  <c r="H9" i="25" s="1"/>
  <c r="B8" i="25"/>
  <c r="H8" i="25" s="1"/>
  <c r="B7" i="25"/>
  <c r="H7" i="25" s="1"/>
  <c r="B6" i="25"/>
  <c r="H6" i="25" s="1"/>
  <c r="AK1" i="9"/>
  <c r="J34" i="6"/>
  <c r="AQ1" i="9"/>
  <c r="AK6" i="9"/>
  <c r="G70" i="5"/>
  <c r="D12" i="21" s="1"/>
  <c r="AQ6" i="9"/>
  <c r="F78" i="5"/>
  <c r="F77" i="5"/>
  <c r="F49" i="5"/>
  <c r="I10" i="25"/>
  <c r="L10" i="25"/>
  <c r="I11" i="25"/>
  <c r="L11" i="25"/>
  <c r="I12" i="25"/>
  <c r="L12" i="25"/>
  <c r="C10" i="25"/>
  <c r="D10" i="25" s="1"/>
  <c r="F10" i="25"/>
  <c r="E10" i="25" s="1"/>
  <c r="C11" i="25"/>
  <c r="D11" i="25" s="1"/>
  <c r="F11" i="25"/>
  <c r="E11" i="25" s="1"/>
  <c r="C12" i="25"/>
  <c r="D12" i="25" s="1"/>
  <c r="F12" i="25"/>
  <c r="E12" i="25" s="1"/>
  <c r="O1" i="9"/>
  <c r="O5" i="9" s="1"/>
  <c r="G56" i="5" s="1"/>
  <c r="CL1" i="9"/>
  <c r="CO11" i="9" s="1"/>
  <c r="BO2" i="9"/>
  <c r="V2" i="9"/>
  <c r="J9" i="5"/>
  <c r="C5" i="23"/>
  <c r="AD1" i="9"/>
  <c r="L6" i="25"/>
  <c r="BO1" i="9"/>
  <c r="V1" i="9"/>
  <c r="F7" i="25"/>
  <c r="E7" i="25" s="1"/>
  <c r="F8" i="25"/>
  <c r="E8" i="25" s="1"/>
  <c r="F9" i="25"/>
  <c r="E9" i="25" s="1"/>
  <c r="F6" i="25"/>
  <c r="E6" i="25" s="1"/>
  <c r="C7" i="25"/>
  <c r="D7" i="25" s="1"/>
  <c r="C8" i="25"/>
  <c r="D8" i="25" s="1"/>
  <c r="C9" i="25"/>
  <c r="D9" i="25" s="1"/>
  <c r="C6" i="25"/>
  <c r="I7" i="25"/>
  <c r="L7" i="25"/>
  <c r="I8" i="25"/>
  <c r="L8" i="25"/>
  <c r="I9" i="25"/>
  <c r="L9" i="25"/>
  <c r="I6" i="25"/>
  <c r="H5" i="9"/>
  <c r="C6" i="23"/>
  <c r="DY5" i="9"/>
  <c r="K28" i="5"/>
  <c r="K27" i="5"/>
  <c r="K26" i="5"/>
  <c r="CS11" i="9"/>
  <c r="D6" i="25"/>
  <c r="J5" i="9"/>
  <c r="CZ51" i="9"/>
  <c r="CZ52" i="9"/>
  <c r="CZ53" i="9"/>
  <c r="CZ54" i="9"/>
  <c r="CZ55" i="9"/>
  <c r="AF12" i="9"/>
  <c r="AF13" i="9" s="1"/>
  <c r="AF14" i="9" s="1"/>
  <c r="AF15" i="9" s="1"/>
  <c r="AF16" i="9" s="1"/>
  <c r="AF17" i="9" s="1"/>
  <c r="AF18" i="9" s="1"/>
  <c r="AF19" i="9" s="1"/>
  <c r="AF20" i="9" s="1"/>
  <c r="AF21" i="9" s="1"/>
  <c r="AF22" i="9" s="1"/>
  <c r="AF23" i="9" s="1"/>
  <c r="AF24" i="9" s="1"/>
  <c r="AF25" i="9" s="1"/>
  <c r="AF26" i="9" s="1"/>
  <c r="AF27" i="9" s="1"/>
  <c r="AF28" i="9" s="1"/>
  <c r="AF29" i="9" s="1"/>
  <c r="AF30" i="9" s="1"/>
  <c r="AF31" i="9" s="1"/>
  <c r="AF32" i="9" s="1"/>
  <c r="AF33" i="9" s="1"/>
  <c r="AF34" i="9" s="1"/>
  <c r="AF35" i="9" s="1"/>
  <c r="AF36" i="9" s="1"/>
  <c r="AF37" i="9" s="1"/>
  <c r="AF38" i="9" s="1"/>
  <c r="AF39" i="9" s="1"/>
  <c r="AF40" i="9" s="1"/>
  <c r="AF41" i="9" s="1"/>
  <c r="AF42" i="9" s="1"/>
  <c r="AF43" i="9" s="1"/>
  <c r="AF44" i="9" s="1"/>
  <c r="AF45" i="9" s="1"/>
  <c r="AF46" i="9" s="1"/>
  <c r="AF47" i="9" s="1"/>
  <c r="AF48" i="9" s="1"/>
  <c r="AF49" i="9" s="1"/>
  <c r="AF50" i="9" s="1"/>
  <c r="AF51" i="9" s="1"/>
  <c r="AF52" i="9" s="1"/>
  <c r="AF53" i="9" s="1"/>
  <c r="AF54" i="9" s="1"/>
  <c r="AF55" i="9" s="1"/>
  <c r="AO11" i="9"/>
  <c r="AO12" i="9" s="1"/>
  <c r="AO13" i="9" s="1"/>
  <c r="AO14" i="9" s="1"/>
  <c r="AO15" i="9" s="1"/>
  <c r="AO16" i="9" s="1"/>
  <c r="AO17" i="9" s="1"/>
  <c r="AO18" i="9" s="1"/>
  <c r="AO19" i="9" s="1"/>
  <c r="AO20" i="9" s="1"/>
  <c r="AO21" i="9" s="1"/>
  <c r="AO22" i="9" s="1"/>
  <c r="AO23" i="9" s="1"/>
  <c r="AO24" i="9" s="1"/>
  <c r="AO25" i="9" s="1"/>
  <c r="AO26" i="9" s="1"/>
  <c r="AO27" i="9" s="1"/>
  <c r="AO28" i="9" s="1"/>
  <c r="AO29" i="9" s="1"/>
  <c r="AO30" i="9" s="1"/>
  <c r="AO31" i="9" s="1"/>
  <c r="AO32" i="9" s="1"/>
  <c r="AO33" i="9" s="1"/>
  <c r="AO34" i="9" s="1"/>
  <c r="AO35" i="9" s="1"/>
  <c r="AO36" i="9" s="1"/>
  <c r="AO37" i="9" s="1"/>
  <c r="AO38" i="9" s="1"/>
  <c r="AO39" i="9" s="1"/>
  <c r="AO40" i="9" s="1"/>
  <c r="AO41" i="9" s="1"/>
  <c r="AO42" i="9" s="1"/>
  <c r="AO43" i="9" s="1"/>
  <c r="AO44" i="9" s="1"/>
  <c r="AO45" i="9" s="1"/>
  <c r="AO46" i="9" s="1"/>
  <c r="AO47" i="9" s="1"/>
  <c r="AO48" i="9" s="1"/>
  <c r="AO49" i="9" s="1"/>
  <c r="AO50" i="9" s="1"/>
  <c r="AO51" i="9" s="1"/>
  <c r="AO52" i="9" s="1"/>
  <c r="AO53" i="9" s="1"/>
  <c r="AO54" i="9" s="1"/>
  <c r="AO55" i="9" s="1"/>
  <c r="J32" i="24"/>
  <c r="J31" i="24"/>
  <c r="D32" i="24"/>
  <c r="D31" i="24"/>
  <c r="J16" i="24"/>
  <c r="J15" i="24"/>
  <c r="D16" i="24"/>
  <c r="D15" i="24"/>
  <c r="G16" i="24"/>
  <c r="G15" i="24"/>
  <c r="U68" i="5"/>
  <c r="T68" i="5"/>
  <c r="U67" i="5"/>
  <c r="T67" i="5"/>
  <c r="U66" i="5"/>
  <c r="T66" i="5"/>
  <c r="U65" i="5"/>
  <c r="T65" i="5"/>
  <c r="U64" i="5"/>
  <c r="T64" i="5"/>
  <c r="H7" i="20"/>
  <c r="Z25" i="6"/>
  <c r="AA25" i="6"/>
  <c r="Z26" i="6"/>
  <c r="AA26" i="6"/>
  <c r="Z24" i="6"/>
  <c r="AA24" i="6"/>
  <c r="AA27" i="6"/>
  <c r="C16" i="6"/>
  <c r="N94" i="2"/>
  <c r="N93" i="2"/>
  <c r="D35" i="6"/>
  <c r="E27" i="20"/>
  <c r="DC5" i="9"/>
  <c r="J95" i="16"/>
  <c r="J97" i="16"/>
  <c r="J83" i="16"/>
  <c r="J98" i="16"/>
  <c r="J84" i="16"/>
  <c r="J96" i="16"/>
  <c r="J82" i="16"/>
  <c r="J94" i="16"/>
  <c r="J80" i="16"/>
  <c r="J101" i="16"/>
  <c r="D87" i="16"/>
  <c r="J99" i="16"/>
  <c r="F90" i="6"/>
  <c r="T44" i="6"/>
  <c r="EE5" i="9"/>
  <c r="DV5" i="9"/>
  <c r="DQ5" i="9"/>
  <c r="J102" i="16"/>
  <c r="E78" i="16"/>
  <c r="N85" i="2"/>
  <c r="N96" i="2"/>
  <c r="BC10" i="9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CZ41" i="9"/>
  <c r="CZ42" i="9"/>
  <c r="CZ43" i="9"/>
  <c r="CZ44" i="9"/>
  <c r="CZ45" i="9"/>
  <c r="CZ46" i="9"/>
  <c r="CZ47" i="9"/>
  <c r="CZ48" i="9"/>
  <c r="CZ49" i="9"/>
  <c r="CZ50" i="9"/>
  <c r="J87" i="16"/>
  <c r="D85" i="16"/>
  <c r="D84" i="16"/>
  <c r="D83" i="16"/>
  <c r="D74" i="16"/>
  <c r="J81" i="16"/>
  <c r="J85" i="16"/>
  <c r="K25" i="5"/>
  <c r="J88" i="16"/>
  <c r="DC3" i="9"/>
  <c r="N89" i="2"/>
  <c r="N97" i="2"/>
  <c r="EY5" i="9"/>
  <c r="EY6" i="9" s="1"/>
  <c r="CR5" i="9" s="1"/>
  <c r="B22" i="22"/>
  <c r="B23" i="22"/>
  <c r="B24" i="22"/>
  <c r="B25" i="22"/>
  <c r="B26" i="22"/>
  <c r="EP5" i="9"/>
  <c r="B27" i="22"/>
  <c r="E89" i="16"/>
  <c r="AA6" i="9"/>
  <c r="H18" i="21"/>
  <c r="H19" i="21"/>
  <c r="H13" i="21"/>
  <c r="F13" i="21"/>
  <c r="F9" i="21"/>
  <c r="D13" i="21"/>
  <c r="AJ6" i="9"/>
  <c r="J8" i="21"/>
  <c r="G5" i="21"/>
  <c r="G2" i="21"/>
  <c r="G14" i="21"/>
  <c r="B28" i="22"/>
  <c r="B29" i="22"/>
  <c r="B30" i="22"/>
  <c r="B31" i="22"/>
  <c r="B32" i="22"/>
  <c r="B33" i="22"/>
  <c r="B34" i="22"/>
  <c r="B35" i="22"/>
  <c r="BQ5" i="9"/>
  <c r="B36" i="22"/>
  <c r="B37" i="22"/>
  <c r="B38" i="22"/>
  <c r="B39" i="22"/>
  <c r="G5" i="9"/>
  <c r="AG5" i="9"/>
  <c r="AG35" i="9" s="1"/>
  <c r="CN6" i="9"/>
  <c r="FA6" i="9"/>
  <c r="C93" i="6"/>
  <c r="C92" i="6"/>
  <c r="C91" i="6"/>
  <c r="CN5" i="9"/>
  <c r="B40" i="22"/>
  <c r="FA5" i="9"/>
  <c r="EO5" i="9"/>
  <c r="B41" i="22"/>
  <c r="B42" i="22"/>
  <c r="EZ5" i="9"/>
  <c r="EZ6" i="9"/>
  <c r="CM6" i="9"/>
  <c r="B43" i="22"/>
  <c r="B44" i="22"/>
  <c r="DH5" i="9"/>
  <c r="DH55" i="9" s="1"/>
  <c r="G69" i="5"/>
  <c r="BB5" i="9" s="1"/>
  <c r="X5" i="9"/>
  <c r="B45" i="22"/>
  <c r="B46" i="22"/>
  <c r="B47" i="22"/>
  <c r="DG5" i="9"/>
  <c r="CQ6" i="9"/>
  <c r="E81" i="16"/>
  <c r="E80" i="16"/>
  <c r="E79" i="16"/>
  <c r="B48" i="22"/>
  <c r="C11" i="6"/>
  <c r="C10" i="6"/>
  <c r="EN5" i="9"/>
  <c r="B49" i="22"/>
  <c r="AH5" i="9"/>
  <c r="AH49" i="9" s="1"/>
  <c r="Q55" i="6"/>
  <c r="Q50" i="6"/>
  <c r="Q45" i="6"/>
  <c r="B50" i="22"/>
  <c r="Q46" i="6"/>
  <c r="Q51" i="6"/>
  <c r="Q56" i="6"/>
  <c r="B51" i="22"/>
  <c r="Q52" i="6"/>
  <c r="Q57" i="6"/>
  <c r="Q47" i="6"/>
  <c r="AJ5" i="9"/>
  <c r="AI5" i="9"/>
  <c r="AI52" i="9" s="1"/>
  <c r="C86" i="6"/>
  <c r="C85" i="6"/>
  <c r="C84" i="6"/>
  <c r="C83" i="6"/>
  <c r="C81" i="6"/>
  <c r="C80" i="6"/>
  <c r="C79" i="6"/>
  <c r="C78" i="6"/>
  <c r="B52" i="22"/>
  <c r="AI43" i="9"/>
  <c r="AI49" i="9"/>
  <c r="AI41" i="9"/>
  <c r="Q48" i="6"/>
  <c r="AP5" i="9"/>
  <c r="AP47" i="9" s="1"/>
  <c r="Q58" i="6"/>
  <c r="AQ5" i="9"/>
  <c r="Q53" i="6"/>
  <c r="AI14" i="9"/>
  <c r="AI22" i="9"/>
  <c r="AI30" i="9"/>
  <c r="AI15" i="9"/>
  <c r="AI20" i="9"/>
  <c r="AI17" i="9"/>
  <c r="AI33" i="9"/>
  <c r="AI11" i="9"/>
  <c r="AI19" i="9"/>
  <c r="AI27" i="9"/>
  <c r="AI36" i="9"/>
  <c r="B53" i="22"/>
  <c r="B54" i="22"/>
  <c r="Q59" i="6"/>
  <c r="AP20" i="9"/>
  <c r="B55" i="22"/>
  <c r="E37" i="20"/>
  <c r="E36" i="20"/>
  <c r="E33" i="20"/>
  <c r="E24" i="21"/>
  <c r="B56" i="22"/>
  <c r="E27" i="21"/>
  <c r="E26" i="21"/>
  <c r="E29" i="21"/>
  <c r="AW5" i="9"/>
  <c r="AW11" i="9" s="1"/>
  <c r="B57" i="22"/>
  <c r="I18" i="20"/>
  <c r="I19" i="20"/>
  <c r="H18" i="20"/>
  <c r="H19" i="20"/>
  <c r="G14" i="20"/>
  <c r="C9" i="20"/>
  <c r="B9" i="20"/>
  <c r="J8" i="20"/>
  <c r="G2" i="20"/>
  <c r="B58" i="22"/>
  <c r="CL5" i="9"/>
  <c r="I35" i="6"/>
  <c r="H35" i="6"/>
  <c r="G35" i="6"/>
  <c r="F35" i="6"/>
  <c r="E35" i="6"/>
  <c r="C35" i="6"/>
  <c r="I34" i="6"/>
  <c r="H34" i="6"/>
  <c r="G34" i="6"/>
  <c r="F34" i="6"/>
  <c r="E34" i="6"/>
  <c r="D34" i="6"/>
  <c r="C3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J35" i="6"/>
  <c r="E76" i="16"/>
  <c r="E97" i="16"/>
  <c r="E90" i="16"/>
  <c r="E92" i="16"/>
  <c r="E93" i="16"/>
  <c r="E96" i="16"/>
  <c r="E99" i="16"/>
  <c r="BT5" i="9"/>
  <c r="FH11" i="9"/>
  <c r="DW11" i="9"/>
  <c r="I11" i="9"/>
  <c r="EI11" i="9"/>
  <c r="E11" i="9"/>
  <c r="EL11" i="9"/>
  <c r="I12" i="9"/>
  <c r="DW12" i="9"/>
  <c r="K11" i="9"/>
  <c r="EI12" i="9"/>
  <c r="EJ12" i="9" s="1"/>
  <c r="J11" i="9"/>
  <c r="L11" i="9"/>
  <c r="E12" i="9"/>
  <c r="EL12" i="9"/>
  <c r="CZ40" i="9"/>
  <c r="CZ39" i="9"/>
  <c r="CZ38" i="9"/>
  <c r="CZ37" i="9"/>
  <c r="CZ36" i="9"/>
  <c r="CZ35" i="9"/>
  <c r="CZ34" i="9"/>
  <c r="CZ33" i="9"/>
  <c r="CZ32" i="9"/>
  <c r="CZ31" i="9"/>
  <c r="CZ30" i="9"/>
  <c r="CZ29" i="9"/>
  <c r="CZ28" i="9"/>
  <c r="CZ27" i="9"/>
  <c r="CZ26" i="9"/>
  <c r="CZ25" i="9"/>
  <c r="CZ24" i="9"/>
  <c r="CZ23" i="9"/>
  <c r="CZ22" i="9"/>
  <c r="CZ21" i="9"/>
  <c r="CZ20" i="9"/>
  <c r="CZ19" i="9"/>
  <c r="CZ18" i="9"/>
  <c r="CZ17" i="9"/>
  <c r="CZ16" i="9"/>
  <c r="CZ15" i="9"/>
  <c r="CZ14" i="9"/>
  <c r="CZ13" i="9"/>
  <c r="CZ12" i="9"/>
  <c r="B12" i="9"/>
  <c r="BF12" i="9" s="1"/>
  <c r="DK11" i="9"/>
  <c r="CZ11" i="9"/>
  <c r="CB11" i="9"/>
  <c r="BF11" i="9"/>
  <c r="ES5" i="9"/>
  <c r="DM5" i="9"/>
  <c r="DC6" i="9" s="1"/>
  <c r="DD5" i="9"/>
  <c r="CM5" i="9"/>
  <c r="CH5" i="9"/>
  <c r="CD5" i="9"/>
  <c r="BO11" i="9" s="1"/>
  <c r="BO10" i="9" s="1"/>
  <c r="BY5" i="9"/>
  <c r="BM5" i="9"/>
  <c r="BI5" i="9"/>
  <c r="BA5" i="9"/>
  <c r="B13" i="9"/>
  <c r="CB13" i="9" s="1"/>
  <c r="E81" i="4"/>
  <c r="E80" i="4"/>
  <c r="E79" i="4"/>
  <c r="E78" i="4"/>
  <c r="E76" i="4"/>
  <c r="E42" i="2"/>
  <c r="E38" i="2"/>
  <c r="E86" i="4"/>
  <c r="E94" i="4"/>
  <c r="E93" i="4"/>
  <c r="E87" i="4"/>
  <c r="E89" i="4"/>
  <c r="E90" i="4"/>
  <c r="E96" i="4"/>
  <c r="BT11" i="9"/>
  <c r="BT12" i="9" s="1"/>
  <c r="DK12" i="9" l="1"/>
  <c r="AP40" i="9"/>
  <c r="AI25" i="9"/>
  <c r="I5" i="9"/>
  <c r="L5" i="9"/>
  <c r="AX11" i="9"/>
  <c r="AP55" i="9"/>
  <c r="AI24" i="9"/>
  <c r="AH44" i="9"/>
  <c r="B14" i="9"/>
  <c r="B15" i="9" s="1"/>
  <c r="DK15" i="9" s="1"/>
  <c r="AG50" i="9"/>
  <c r="AG46" i="9"/>
  <c r="CO12" i="9"/>
  <c r="AG30" i="9"/>
  <c r="AG42" i="9"/>
  <c r="AG26" i="9"/>
  <c r="AI29" i="9"/>
  <c r="AI21" i="9"/>
  <c r="AI50" i="9"/>
  <c r="AG22" i="9"/>
  <c r="EJ11" i="9"/>
  <c r="AP45" i="9"/>
  <c r="AI13" i="9"/>
  <c r="AI28" i="9"/>
  <c r="AI47" i="9"/>
  <c r="AG18" i="9"/>
  <c r="CB12" i="9"/>
  <c r="AI26" i="9"/>
  <c r="AI23" i="9"/>
  <c r="K5" i="9"/>
  <c r="K12" i="9" s="1"/>
  <c r="AG14" i="9"/>
  <c r="AI51" i="9"/>
  <c r="AG54" i="9"/>
  <c r="AP27" i="9"/>
  <c r="AG34" i="9"/>
  <c r="AP34" i="9"/>
  <c r="AP31" i="9"/>
  <c r="AI35" i="9"/>
  <c r="AI18" i="9"/>
  <c r="AI16" i="9"/>
  <c r="AI38" i="9"/>
  <c r="AQ11" i="9"/>
  <c r="AQ12" i="9" s="1"/>
  <c r="AQ13" i="9" s="1"/>
  <c r="AQ14" i="9" s="1"/>
  <c r="AQ15" i="9" s="1"/>
  <c r="AQ16" i="9" s="1"/>
  <c r="AQ17" i="9" s="1"/>
  <c r="AQ18" i="9" s="1"/>
  <c r="AQ19" i="9" s="1"/>
  <c r="AQ20" i="9" s="1"/>
  <c r="AQ21" i="9" s="1"/>
  <c r="AQ22" i="9" s="1"/>
  <c r="AQ23" i="9" s="1"/>
  <c r="AQ24" i="9" s="1"/>
  <c r="AQ25" i="9" s="1"/>
  <c r="AQ26" i="9" s="1"/>
  <c r="AQ27" i="9" s="1"/>
  <c r="AQ28" i="9" s="1"/>
  <c r="AQ29" i="9" s="1"/>
  <c r="AQ30" i="9" s="1"/>
  <c r="AQ31" i="9" s="1"/>
  <c r="AQ32" i="9" s="1"/>
  <c r="AQ33" i="9" s="1"/>
  <c r="AQ34" i="9" s="1"/>
  <c r="AQ35" i="9" s="1"/>
  <c r="AQ36" i="9" s="1"/>
  <c r="AQ37" i="9" s="1"/>
  <c r="AQ38" i="9" s="1"/>
  <c r="AQ39" i="9" s="1"/>
  <c r="AQ40" i="9" s="1"/>
  <c r="AQ41" i="9" s="1"/>
  <c r="AQ42" i="9" s="1"/>
  <c r="AQ43" i="9" s="1"/>
  <c r="AQ44" i="9" s="1"/>
  <c r="AQ45" i="9" s="1"/>
  <c r="AQ46" i="9" s="1"/>
  <c r="AQ47" i="9" s="1"/>
  <c r="AQ48" i="9" s="1"/>
  <c r="AQ49" i="9" s="1"/>
  <c r="AQ50" i="9" s="1"/>
  <c r="AQ51" i="9" s="1"/>
  <c r="AQ52" i="9" s="1"/>
  <c r="AQ53" i="9" s="1"/>
  <c r="AQ54" i="9" s="1"/>
  <c r="AQ55" i="9" s="1"/>
  <c r="AI45" i="9"/>
  <c r="AI53" i="9"/>
  <c r="AG29" i="9"/>
  <c r="AG21" i="9"/>
  <c r="AG13" i="9"/>
  <c r="AG49" i="9"/>
  <c r="AG41" i="9"/>
  <c r="AG33" i="9"/>
  <c r="AP18" i="9"/>
  <c r="AP16" i="9"/>
  <c r="AP43" i="9"/>
  <c r="BU11" i="9"/>
  <c r="B16" i="9"/>
  <c r="BF16" i="9" s="1"/>
  <c r="AP15" i="9"/>
  <c r="AP25" i="9"/>
  <c r="AP49" i="9"/>
  <c r="AG28" i="9"/>
  <c r="AG20" i="9"/>
  <c r="AG12" i="9"/>
  <c r="AG48" i="9"/>
  <c r="AG40" i="9"/>
  <c r="AG27" i="9"/>
  <c r="AG19" i="9"/>
  <c r="AG55" i="9"/>
  <c r="AG47" i="9"/>
  <c r="AG39" i="9"/>
  <c r="AP53" i="9"/>
  <c r="AG38" i="9"/>
  <c r="AP29" i="9"/>
  <c r="AP23" i="9"/>
  <c r="AP35" i="9"/>
  <c r="AP50" i="9"/>
  <c r="AP51" i="9"/>
  <c r="AH17" i="9"/>
  <c r="AG11" i="9"/>
  <c r="AG25" i="9"/>
  <c r="AG17" i="9"/>
  <c r="AG53" i="9"/>
  <c r="AG45" i="9"/>
  <c r="AG37" i="9"/>
  <c r="AP11" i="9"/>
  <c r="AP36" i="9"/>
  <c r="AP37" i="9"/>
  <c r="AP41" i="9"/>
  <c r="AP52" i="9"/>
  <c r="AI12" i="9"/>
  <c r="AI40" i="9"/>
  <c r="AI39" i="9"/>
  <c r="AH39" i="9"/>
  <c r="AI48" i="9"/>
  <c r="AI55" i="9"/>
  <c r="AG32" i="9"/>
  <c r="AG24" i="9"/>
  <c r="AG16" i="9"/>
  <c r="AG52" i="9"/>
  <c r="AG44" i="9"/>
  <c r="AG36" i="9"/>
  <c r="AP24" i="9"/>
  <c r="AP42" i="9"/>
  <c r="CZ10" i="9"/>
  <c r="DC11" i="9"/>
  <c r="AP38" i="9"/>
  <c r="AP21" i="9"/>
  <c r="AP33" i="9"/>
  <c r="AP44" i="9"/>
  <c r="AI37" i="9"/>
  <c r="AI34" i="9"/>
  <c r="AI32" i="9"/>
  <c r="AI31" i="9"/>
  <c r="AH36" i="9"/>
  <c r="AI42" i="9"/>
  <c r="AI54" i="9"/>
  <c r="AG31" i="9"/>
  <c r="AG23" i="9"/>
  <c r="AG15" i="9"/>
  <c r="AG51" i="9"/>
  <c r="AG43" i="9"/>
  <c r="ES11" i="9"/>
  <c r="V11" i="9"/>
  <c r="X11" i="9" s="1"/>
  <c r="X10" i="9" s="1"/>
  <c r="ES12" i="9"/>
  <c r="BT13" i="9"/>
  <c r="BU12" i="9"/>
  <c r="DK16" i="9"/>
  <c r="AW12" i="9"/>
  <c r="BF14" i="9"/>
  <c r="DK14" i="9"/>
  <c r="AH11" i="9"/>
  <c r="AH21" i="9"/>
  <c r="AH54" i="9"/>
  <c r="AH43" i="9"/>
  <c r="AH20" i="9"/>
  <c r="AH14" i="9"/>
  <c r="AH26" i="9"/>
  <c r="AH25" i="9"/>
  <c r="AH55" i="9"/>
  <c r="AH45" i="9"/>
  <c r="AH28" i="9"/>
  <c r="AH22" i="9"/>
  <c r="AH16" i="9"/>
  <c r="AH33" i="9"/>
  <c r="AH46" i="9"/>
  <c r="AH13" i="9"/>
  <c r="AH38" i="9"/>
  <c r="AH32" i="9"/>
  <c r="AH18" i="9"/>
  <c r="AH47" i="9"/>
  <c r="AH41" i="9"/>
  <c r="AH29" i="9"/>
  <c r="AH23" i="9"/>
  <c r="AH34" i="9"/>
  <c r="AH53" i="9"/>
  <c r="AH42" i="9"/>
  <c r="AH48" i="9"/>
  <c r="AH37" i="9"/>
  <c r="AH31" i="9"/>
  <c r="AH19" i="9"/>
  <c r="CB15" i="9"/>
  <c r="M11" i="9"/>
  <c r="AH40" i="9"/>
  <c r="AH12" i="9"/>
  <c r="BF15" i="9"/>
  <c r="AH24" i="9"/>
  <c r="AH52" i="9"/>
  <c r="L12" i="9"/>
  <c r="C13" i="9"/>
  <c r="ES13" i="9" s="1"/>
  <c r="FH12" i="9"/>
  <c r="CS12" i="9"/>
  <c r="CI12" i="9"/>
  <c r="CJ12" i="9" s="1"/>
  <c r="J12" i="9"/>
  <c r="AH15" i="9"/>
  <c r="AH51" i="9"/>
  <c r="CB14" i="9"/>
  <c r="BF13" i="9"/>
  <c r="AH30" i="9"/>
  <c r="AD19" i="9"/>
  <c r="AD16" i="9"/>
  <c r="F10" i="9"/>
  <c r="F6" i="9"/>
  <c r="T51" i="5" s="1"/>
  <c r="C6" i="22"/>
  <c r="DK13" i="9"/>
  <c r="AH35" i="9"/>
  <c r="AH27" i="9"/>
  <c r="AH50" i="9"/>
  <c r="AP13" i="9"/>
  <c r="AP19" i="9"/>
  <c r="AP17" i="9"/>
  <c r="AP48" i="9"/>
  <c r="AP54" i="9"/>
  <c r="AP26" i="9"/>
  <c r="AP22" i="9"/>
  <c r="AP39" i="9"/>
  <c r="AP12" i="9"/>
  <c r="AP46" i="9"/>
  <c r="AI44" i="9"/>
  <c r="AI46" i="9"/>
  <c r="AP32" i="9"/>
  <c r="AP28" i="9"/>
  <c r="AP30" i="9"/>
  <c r="AP14" i="9"/>
  <c r="J12" i="25"/>
  <c r="J9" i="25"/>
  <c r="K8" i="25"/>
  <c r="K12" i="25"/>
  <c r="J11" i="25"/>
  <c r="J8" i="25"/>
  <c r="K11" i="25"/>
  <c r="K7" i="25"/>
  <c r="K9" i="25"/>
  <c r="J7" i="25"/>
  <c r="K10" i="25"/>
  <c r="D13" i="25"/>
  <c r="K6" i="25"/>
  <c r="J10" i="25"/>
  <c r="J6" i="25"/>
  <c r="G25" i="24"/>
  <c r="G24" i="24" s="1"/>
  <c r="T63" i="5" s="1"/>
  <c r="G28" i="24"/>
  <c r="G29" i="24"/>
  <c r="L30" i="24"/>
  <c r="Q12" i="9"/>
  <c r="R12" i="9" s="1"/>
  <c r="V12" i="9" s="1"/>
  <c r="Q13" i="9"/>
  <c r="R13" i="9" s="1"/>
  <c r="V13" i="9" s="1"/>
  <c r="AJ46" i="9"/>
  <c r="AJ30" i="9"/>
  <c r="AJ21" i="9"/>
  <c r="AJ48" i="9"/>
  <c r="AJ33" i="9"/>
  <c r="AJ22" i="9"/>
  <c r="AJ52" i="9"/>
  <c r="AJ42" i="9"/>
  <c r="AJ11" i="9"/>
  <c r="AJ55" i="9"/>
  <c r="AJ43" i="9"/>
  <c r="AJ31" i="9"/>
  <c r="AJ19" i="9"/>
  <c r="AJ44" i="9"/>
  <c r="AJ18" i="9"/>
  <c r="AJ40" i="9"/>
  <c r="AJ26" i="9"/>
  <c r="AJ28" i="9"/>
  <c r="AJ47" i="9"/>
  <c r="AJ53" i="9"/>
  <c r="C9" i="21"/>
  <c r="B9" i="21" s="1"/>
  <c r="I18" i="21"/>
  <c r="I19" i="21" s="1"/>
  <c r="AJ36" i="9"/>
  <c r="AJ17" i="9"/>
  <c r="AJ32" i="9"/>
  <c r="AJ39" i="9"/>
  <c r="AJ20" i="9"/>
  <c r="AJ49" i="9"/>
  <c r="AJ51" i="9"/>
  <c r="AJ41" i="9"/>
  <c r="AJ16" i="9"/>
  <c r="AJ24" i="9"/>
  <c r="AJ38" i="9"/>
  <c r="AJ23" i="9"/>
  <c r="AJ45" i="9"/>
  <c r="AJ25" i="9"/>
  <c r="AJ54" i="9"/>
  <c r="AJ15" i="9"/>
  <c r="AJ14" i="9"/>
  <c r="AJ37" i="9"/>
  <c r="AJ35" i="9"/>
  <c r="AJ50" i="9"/>
  <c r="AJ12" i="9"/>
  <c r="AJ34" i="9"/>
  <c r="AJ13" i="9"/>
  <c r="AJ29" i="9"/>
  <c r="AJ27" i="9"/>
  <c r="AD25" i="9"/>
  <c r="AD11" i="9"/>
  <c r="FK11" i="9"/>
  <c r="AD13" i="9"/>
  <c r="AD18" i="9"/>
  <c r="AD14" i="9"/>
  <c r="AD17" i="9"/>
  <c r="FK23" i="9"/>
  <c r="AD22" i="9"/>
  <c r="FK20" i="9"/>
  <c r="AD15" i="9"/>
  <c r="AD20" i="9"/>
  <c r="AD24" i="9"/>
  <c r="FK14" i="9"/>
  <c r="AD21" i="9"/>
  <c r="AD26" i="9"/>
  <c r="AD12" i="9"/>
  <c r="AN25" i="9"/>
  <c r="AD23" i="9"/>
  <c r="EM5" i="9"/>
  <c r="K13" i="25"/>
  <c r="BQ11" i="9"/>
  <c r="BQ10" i="9" s="1"/>
  <c r="G71" i="5"/>
  <c r="T36" i="5" s="1"/>
  <c r="J13" i="25"/>
  <c r="DH26" i="9"/>
  <c r="H3" i="23"/>
  <c r="H4" i="23" s="1"/>
  <c r="I4" i="23" s="1"/>
  <c r="H5" i="23" s="1"/>
  <c r="I5" i="23" s="1"/>
  <c r="H6" i="23" s="1"/>
  <c r="I6" i="23" s="1"/>
  <c r="H7" i="23" s="1"/>
  <c r="I7" i="23" s="1"/>
  <c r="H8" i="23" s="1"/>
  <c r="I8" i="23" s="1"/>
  <c r="H9" i="23" s="1"/>
  <c r="I9" i="23" s="1"/>
  <c r="H10" i="23" s="1"/>
  <c r="I10" i="23" s="1"/>
  <c r="H11" i="23" s="1"/>
  <c r="I11" i="23" s="1"/>
  <c r="H12" i="23" s="1"/>
  <c r="I12" i="23" s="1"/>
  <c r="H13" i="23" s="1"/>
  <c r="I13" i="23" s="1"/>
  <c r="H14" i="23" s="1"/>
  <c r="I14" i="23" s="1"/>
  <c r="H15" i="23" s="1"/>
  <c r="I15" i="23" s="1"/>
  <c r="H16" i="23" s="1"/>
  <c r="I16" i="23" s="1"/>
  <c r="H17" i="23" s="1"/>
  <c r="I17" i="23" s="1"/>
  <c r="H18" i="23" s="1"/>
  <c r="I18" i="23" s="1"/>
  <c r="H19" i="23" s="1"/>
  <c r="I19" i="23" s="1"/>
  <c r="H20" i="23" s="1"/>
  <c r="I20" i="23" s="1"/>
  <c r="H21" i="23" s="1"/>
  <c r="I21" i="23" s="1"/>
  <c r="H22" i="23" s="1"/>
  <c r="I22" i="23" s="1"/>
  <c r="H23" i="23" s="1"/>
  <c r="I23" i="23" s="1"/>
  <c r="H24" i="23" s="1"/>
  <c r="I24" i="23" s="1"/>
  <c r="H25" i="23" s="1"/>
  <c r="I25" i="23" s="1"/>
  <c r="H26" i="23" s="1"/>
  <c r="I26" i="23" s="1"/>
  <c r="H27" i="23" s="1"/>
  <c r="I27" i="23" s="1"/>
  <c r="H28" i="23" s="1"/>
  <c r="I28" i="23" s="1"/>
  <c r="H29" i="23" s="1"/>
  <c r="I29" i="23" s="1"/>
  <c r="H30" i="23" s="1"/>
  <c r="I30" i="23" s="1"/>
  <c r="H31" i="23" s="1"/>
  <c r="I31" i="23" s="1"/>
  <c r="H32" i="23" s="1"/>
  <c r="I32" i="23" s="1"/>
  <c r="H33" i="23" s="1"/>
  <c r="I33" i="23" s="1"/>
  <c r="H34" i="23" s="1"/>
  <c r="I34" i="23" s="1"/>
  <c r="H35" i="23" s="1"/>
  <c r="I35" i="23" s="1"/>
  <c r="H36" i="23" s="1"/>
  <c r="I36" i="23" s="1"/>
  <c r="H37" i="23" s="1"/>
  <c r="I37" i="23" s="1"/>
  <c r="H38" i="23" s="1"/>
  <c r="I38" i="23" s="1"/>
  <c r="H39" i="23" s="1"/>
  <c r="I39" i="23" s="1"/>
  <c r="H40" i="23" s="1"/>
  <c r="I40" i="23" s="1"/>
  <c r="H41" i="23" s="1"/>
  <c r="I41" i="23" s="1"/>
  <c r="H42" i="23" s="1"/>
  <c r="I42" i="23" s="1"/>
  <c r="H43" i="23" s="1"/>
  <c r="I43" i="23" s="1"/>
  <c r="H44" i="23" s="1"/>
  <c r="I44" i="23" s="1"/>
  <c r="H45" i="23" s="1"/>
  <c r="I45" i="23" s="1"/>
  <c r="H46" i="23" s="1"/>
  <c r="I46" i="23" s="1"/>
  <c r="H47" i="23" s="1"/>
  <c r="I47" i="23" s="1"/>
  <c r="H48" i="23" s="1"/>
  <c r="I48" i="23" s="1"/>
  <c r="H47" i="5" s="1"/>
  <c r="DH31" i="9"/>
  <c r="DH23" i="9"/>
  <c r="DH18" i="9"/>
  <c r="DH39" i="9"/>
  <c r="DH40" i="9"/>
  <c r="DH17" i="9"/>
  <c r="DH16" i="9"/>
  <c r="DH24" i="9"/>
  <c r="DH32" i="9"/>
  <c r="DH19" i="9"/>
  <c r="DH27" i="9"/>
  <c r="DH43" i="9"/>
  <c r="DH34" i="9"/>
  <c r="DH12" i="9"/>
  <c r="DI12" i="9" s="1"/>
  <c r="DH20" i="9"/>
  <c r="DH28" i="9"/>
  <c r="DH25" i="9"/>
  <c r="DH36" i="9"/>
  <c r="DH47" i="9"/>
  <c r="DH35" i="9"/>
  <c r="DH29" i="9"/>
  <c r="DH37" i="9"/>
  <c r="DH21" i="9"/>
  <c r="DH33" i="9"/>
  <c r="DH22" i="9"/>
  <c r="DH49" i="9"/>
  <c r="DH38" i="9"/>
  <c r="DH42" i="9"/>
  <c r="DH54" i="9"/>
  <c r="DH11" i="9"/>
  <c r="DH46" i="9"/>
  <c r="DH41" i="9"/>
  <c r="DH52" i="9"/>
  <c r="DH30" i="9"/>
  <c r="DH50" i="9"/>
  <c r="DH44" i="9"/>
  <c r="DH53" i="9"/>
  <c r="DH13" i="9"/>
  <c r="DI13" i="9" s="1"/>
  <c r="DH48" i="9"/>
  <c r="DH15" i="9"/>
  <c r="DH51" i="9"/>
  <c r="DH14" i="9"/>
  <c r="DH45" i="9"/>
  <c r="G58" i="5"/>
  <c r="T35" i="5" s="1"/>
  <c r="B17" i="9" l="1"/>
  <c r="CB16" i="9"/>
  <c r="DC12" i="9"/>
  <c r="AX12" i="9"/>
  <c r="AW13" i="9"/>
  <c r="M12" i="9"/>
  <c r="C20" i="22"/>
  <c r="F17" i="9" s="1"/>
  <c r="C16" i="22"/>
  <c r="F13" i="9" s="1"/>
  <c r="C28" i="22"/>
  <c r="F25" i="9" s="1"/>
  <c r="C40" i="22"/>
  <c r="F37" i="9" s="1"/>
  <c r="C43" i="22"/>
  <c r="F40" i="9" s="1"/>
  <c r="C48" i="22"/>
  <c r="F45" i="9" s="1"/>
  <c r="C53" i="22"/>
  <c r="F50" i="9" s="1"/>
  <c r="C21" i="22"/>
  <c r="F18" i="9" s="1"/>
  <c r="C15" i="22"/>
  <c r="F12" i="9" s="1"/>
  <c r="C25" i="22"/>
  <c r="F22" i="9" s="1"/>
  <c r="C36" i="22"/>
  <c r="F33" i="9" s="1"/>
  <c r="C42" i="22"/>
  <c r="F39" i="9" s="1"/>
  <c r="C57" i="22"/>
  <c r="F54" i="9" s="1"/>
  <c r="C23" i="22"/>
  <c r="F20" i="9" s="1"/>
  <c r="C29" i="22"/>
  <c r="F26" i="9" s="1"/>
  <c r="C31" i="22"/>
  <c r="F28" i="9" s="1"/>
  <c r="C34" i="22"/>
  <c r="F31" i="9" s="1"/>
  <c r="C47" i="22"/>
  <c r="F44" i="9" s="1"/>
  <c r="C50" i="22"/>
  <c r="F47" i="9" s="1"/>
  <c r="C58" i="22"/>
  <c r="F55" i="9" s="1"/>
  <c r="C54" i="22"/>
  <c r="F51" i="9" s="1"/>
  <c r="C56" i="22"/>
  <c r="F53" i="9" s="1"/>
  <c r="C19" i="22"/>
  <c r="F16" i="9" s="1"/>
  <c r="C26" i="22"/>
  <c r="F23" i="9" s="1"/>
  <c r="C27" i="22"/>
  <c r="F24" i="9" s="1"/>
  <c r="C35" i="22"/>
  <c r="F32" i="9" s="1"/>
  <c r="C38" i="22"/>
  <c r="F35" i="9" s="1"/>
  <c r="C44" i="22"/>
  <c r="F41" i="9" s="1"/>
  <c r="C55" i="22"/>
  <c r="F52" i="9" s="1"/>
  <c r="C18" i="22"/>
  <c r="F15" i="9" s="1"/>
  <c r="C24" i="22"/>
  <c r="F21" i="9" s="1"/>
  <c r="C30" i="22"/>
  <c r="F27" i="9" s="1"/>
  <c r="C32" i="22"/>
  <c r="F29" i="9" s="1"/>
  <c r="C22" i="22"/>
  <c r="F19" i="9" s="1"/>
  <c r="C39" i="22"/>
  <c r="F36" i="9" s="1"/>
  <c r="C45" i="22"/>
  <c r="F42" i="9" s="1"/>
  <c r="C46" i="22"/>
  <c r="F43" i="9" s="1"/>
  <c r="C14" i="22"/>
  <c r="F11" i="9" s="1"/>
  <c r="EU11" i="9" s="1"/>
  <c r="EV11" i="9" s="1"/>
  <c r="C33" i="22"/>
  <c r="F30" i="9" s="1"/>
  <c r="C37" i="22"/>
  <c r="F34" i="9" s="1"/>
  <c r="C49" i="22"/>
  <c r="F46" i="9" s="1"/>
  <c r="C52" i="22"/>
  <c r="F49" i="9" s="1"/>
  <c r="C17" i="22"/>
  <c r="F14" i="9" s="1"/>
  <c r="C41" i="22"/>
  <c r="F38" i="9" s="1"/>
  <c r="C51" i="22"/>
  <c r="F48" i="9" s="1"/>
  <c r="B18" i="9"/>
  <c r="DK17" i="9"/>
  <c r="CB17" i="9"/>
  <c r="BF17" i="9"/>
  <c r="FK12" i="9"/>
  <c r="I13" i="9"/>
  <c r="C14" i="9"/>
  <c r="ES14" i="9" s="1"/>
  <c r="EL13" i="9"/>
  <c r="CO13" i="9"/>
  <c r="CS13" i="9"/>
  <c r="DW13" i="9"/>
  <c r="CI13" i="9"/>
  <c r="CJ13" i="9" s="1"/>
  <c r="EI13" i="9"/>
  <c r="EJ13" i="9" s="1"/>
  <c r="EM13" i="9" s="1"/>
  <c r="E13" i="9"/>
  <c r="L13" i="9" s="1"/>
  <c r="FH13" i="9"/>
  <c r="BT14" i="9"/>
  <c r="BU13" i="9"/>
  <c r="G26" i="24"/>
  <c r="G31" i="24" s="1"/>
  <c r="AA5" i="9" s="1"/>
  <c r="L24" i="24"/>
  <c r="U63" i="5"/>
  <c r="L28" i="24"/>
  <c r="L29" i="24"/>
  <c r="G32" i="24"/>
  <c r="AB5" i="9" s="1"/>
  <c r="T62" i="5"/>
  <c r="U62" i="5" s="1"/>
  <c r="FK22" i="9"/>
  <c r="FK15" i="9"/>
  <c r="FK13" i="9"/>
  <c r="FK18" i="9"/>
  <c r="FK16" i="9"/>
  <c r="FK21" i="9"/>
  <c r="FK19" i="9"/>
  <c r="FK24" i="9"/>
  <c r="FK17" i="9"/>
  <c r="AD27" i="9"/>
  <c r="AN26" i="9"/>
  <c r="FK25" i="9"/>
  <c r="EM11" i="9"/>
  <c r="EO12" i="9"/>
  <c r="EN12" i="9"/>
  <c r="EN14" i="9"/>
  <c r="EN13" i="9"/>
  <c r="EQ12" i="9"/>
  <c r="EN11" i="9"/>
  <c r="EQ13" i="9"/>
  <c r="EM12" i="9"/>
  <c r="EO11" i="9"/>
  <c r="EQ11" i="9"/>
  <c r="EO13" i="9"/>
  <c r="DI11" i="9"/>
  <c r="DH10" i="9"/>
  <c r="EO14" i="9" l="1"/>
  <c r="DE12" i="9"/>
  <c r="G34" i="9"/>
  <c r="G27" i="9"/>
  <c r="G23" i="9"/>
  <c r="G28" i="9"/>
  <c r="G18" i="9"/>
  <c r="J13" i="9"/>
  <c r="K13" i="9"/>
  <c r="G30" i="9"/>
  <c r="G21" i="9"/>
  <c r="G16" i="9"/>
  <c r="G26" i="9"/>
  <c r="G50" i="9"/>
  <c r="BF18" i="9"/>
  <c r="DK18" i="9"/>
  <c r="CB18" i="9"/>
  <c r="B19" i="9"/>
  <c r="G11" i="9"/>
  <c r="H11" i="9"/>
  <c r="G15" i="9"/>
  <c r="G53" i="9"/>
  <c r="G20" i="9"/>
  <c r="G45" i="9"/>
  <c r="CI14" i="9"/>
  <c r="CJ14" i="9" s="1"/>
  <c r="C15" i="9"/>
  <c r="ES15" i="9" s="1"/>
  <c r="I14" i="9"/>
  <c r="E14" i="9"/>
  <c r="K14" i="9" s="1"/>
  <c r="CO14" i="9"/>
  <c r="FH14" i="9"/>
  <c r="DW14" i="9"/>
  <c r="CS14" i="9"/>
  <c r="EI14" i="9"/>
  <c r="EJ14" i="9" s="1"/>
  <c r="EM14" i="9" s="1"/>
  <c r="EL14" i="9"/>
  <c r="Q14" i="9"/>
  <c r="R14" i="9" s="1"/>
  <c r="V14" i="9" s="1"/>
  <c r="G48" i="9"/>
  <c r="G43" i="9"/>
  <c r="G52" i="9"/>
  <c r="G51" i="9"/>
  <c r="G54" i="9"/>
  <c r="G40" i="9"/>
  <c r="AW14" i="9"/>
  <c r="AX13" i="9"/>
  <c r="G42" i="9"/>
  <c r="G41" i="9"/>
  <c r="G55" i="9"/>
  <c r="G39" i="9"/>
  <c r="G38" i="9"/>
  <c r="G37" i="9"/>
  <c r="DI14" i="9"/>
  <c r="EQ14" i="9"/>
  <c r="EU14" i="9" s="1"/>
  <c r="EV14" i="9" s="1"/>
  <c r="G14" i="9"/>
  <c r="FB14" i="9" s="1"/>
  <c r="G36" i="9"/>
  <c r="G35" i="9"/>
  <c r="G47" i="9"/>
  <c r="G25" i="9"/>
  <c r="BU14" i="9"/>
  <c r="BT15" i="9"/>
  <c r="G49" i="9"/>
  <c r="G19" i="9"/>
  <c r="G33" i="9"/>
  <c r="G32" i="9"/>
  <c r="G44" i="9"/>
  <c r="G22" i="9"/>
  <c r="H13" i="9"/>
  <c r="G13" i="9"/>
  <c r="G46" i="9"/>
  <c r="G29" i="9"/>
  <c r="G24" i="9"/>
  <c r="G31" i="9"/>
  <c r="H12" i="9"/>
  <c r="N12" i="9" s="1"/>
  <c r="AY12" i="9" s="1"/>
  <c r="G12" i="9"/>
  <c r="G17" i="9"/>
  <c r="FK26" i="9"/>
  <c r="AN27" i="9"/>
  <c r="AD28" i="9"/>
  <c r="EU12" i="9"/>
  <c r="EV12" i="9" s="1"/>
  <c r="FL13" i="9"/>
  <c r="EP13" i="9"/>
  <c r="DE13" i="9"/>
  <c r="EU13" i="9"/>
  <c r="EV13" i="9" s="1"/>
  <c r="FL12" i="9"/>
  <c r="EP12" i="9"/>
  <c r="DE11" i="9"/>
  <c r="EP11" i="9"/>
  <c r="FL11" i="9"/>
  <c r="EP14" i="9" l="1"/>
  <c r="FL14" i="9"/>
  <c r="P12" i="9"/>
  <c r="AA12" i="9" s="1"/>
  <c r="M13" i="9"/>
  <c r="N13" i="9" s="1"/>
  <c r="BV13" i="9" s="1"/>
  <c r="DC13" i="9"/>
  <c r="BA12" i="9"/>
  <c r="CV12" i="9" s="1"/>
  <c r="BY12" i="9"/>
  <c r="CW12" i="9" s="1"/>
  <c r="J14" i="9"/>
  <c r="BV12" i="9"/>
  <c r="DE14" i="9"/>
  <c r="H14" i="9"/>
  <c r="EY12" i="9"/>
  <c r="CR12" i="9" s="1"/>
  <c r="CN12" i="9"/>
  <c r="FA12" i="9"/>
  <c r="CL12" i="9"/>
  <c r="FB12" i="9"/>
  <c r="EZ12" i="9"/>
  <c r="CM12" i="9"/>
  <c r="CN46" i="9"/>
  <c r="CM46" i="9"/>
  <c r="CM44" i="9"/>
  <c r="CN44" i="9"/>
  <c r="BU15" i="9"/>
  <c r="BT16" i="9"/>
  <c r="CM35" i="9"/>
  <c r="CN35" i="9"/>
  <c r="CN55" i="9"/>
  <c r="CM55" i="9"/>
  <c r="CN54" i="9"/>
  <c r="CM54" i="9"/>
  <c r="CN48" i="9"/>
  <c r="CM48" i="9"/>
  <c r="CN53" i="9"/>
  <c r="CM53" i="9"/>
  <c r="CN32" i="9"/>
  <c r="CM32" i="9"/>
  <c r="CN51" i="9"/>
  <c r="CM51" i="9"/>
  <c r="L14" i="9"/>
  <c r="CX14" i="9" s="1"/>
  <c r="CM50" i="9"/>
  <c r="CN50" i="9"/>
  <c r="CN23" i="9"/>
  <c r="CL23" i="9"/>
  <c r="CM23" i="9"/>
  <c r="CN36" i="9"/>
  <c r="CM36" i="9"/>
  <c r="CL15" i="9"/>
  <c r="CM15" i="9"/>
  <c r="CN15" i="9"/>
  <c r="CM30" i="9"/>
  <c r="CN30" i="9"/>
  <c r="CN31" i="9"/>
  <c r="CM31" i="9"/>
  <c r="CN13" i="9"/>
  <c r="FB13" i="9"/>
  <c r="CL13" i="9"/>
  <c r="FA13" i="9"/>
  <c r="EY13" i="9"/>
  <c r="CR13" i="9" s="1"/>
  <c r="CM13" i="9"/>
  <c r="EZ13" i="9"/>
  <c r="CN33" i="9"/>
  <c r="CM33" i="9"/>
  <c r="CL25" i="9"/>
  <c r="CM25" i="9"/>
  <c r="CN25" i="9"/>
  <c r="CM41" i="9"/>
  <c r="CN41" i="9"/>
  <c r="CN45" i="9"/>
  <c r="CM45" i="9"/>
  <c r="N11" i="9"/>
  <c r="AY11" i="9" s="1"/>
  <c r="CN26" i="9"/>
  <c r="CM26" i="9"/>
  <c r="CN19" i="9"/>
  <c r="CL19" i="9"/>
  <c r="CM19" i="9"/>
  <c r="CN14" i="9"/>
  <c r="CL14" i="9"/>
  <c r="CM14" i="9"/>
  <c r="EZ14" i="9"/>
  <c r="FA14" i="9"/>
  <c r="CM37" i="9"/>
  <c r="CN37" i="9"/>
  <c r="CN42" i="9"/>
  <c r="CM42" i="9"/>
  <c r="AX14" i="9"/>
  <c r="AW15" i="9"/>
  <c r="CN52" i="9"/>
  <c r="CM52" i="9"/>
  <c r="CX11" i="9"/>
  <c r="CM11" i="9"/>
  <c r="CX12" i="9"/>
  <c r="CL11" i="9"/>
  <c r="DA11" i="9"/>
  <c r="CN11" i="9"/>
  <c r="DA13" i="9"/>
  <c r="CX13" i="9"/>
  <c r="G10" i="9"/>
  <c r="FA11" i="9"/>
  <c r="EY11" i="9"/>
  <c r="EZ11" i="9"/>
  <c r="FB11" i="9"/>
  <c r="DA12" i="9"/>
  <c r="CM27" i="9"/>
  <c r="CN27" i="9"/>
  <c r="CM24" i="9"/>
  <c r="CN24" i="9"/>
  <c r="CL24" i="9"/>
  <c r="CN38" i="9"/>
  <c r="CM38" i="9"/>
  <c r="CN40" i="9"/>
  <c r="CM40" i="9"/>
  <c r="DK19" i="9"/>
  <c r="CB19" i="9"/>
  <c r="BF19" i="9"/>
  <c r="B20" i="9"/>
  <c r="CL16" i="9"/>
  <c r="CN16" i="9"/>
  <c r="CM16" i="9"/>
  <c r="CM34" i="9"/>
  <c r="CN34" i="9"/>
  <c r="CN22" i="9"/>
  <c r="CL22" i="9"/>
  <c r="CM22" i="9"/>
  <c r="CM47" i="9"/>
  <c r="CN47" i="9"/>
  <c r="EY14" i="9"/>
  <c r="CR14" i="9" s="1"/>
  <c r="CN43" i="9"/>
  <c r="CM43" i="9"/>
  <c r="CO15" i="9"/>
  <c r="CS15" i="9"/>
  <c r="I15" i="9"/>
  <c r="C16" i="9"/>
  <c r="ES16" i="9" s="1"/>
  <c r="CI15" i="9"/>
  <c r="CJ15" i="9" s="1"/>
  <c r="DW15" i="9"/>
  <c r="FH15" i="9"/>
  <c r="E15" i="9"/>
  <c r="H15" i="9" s="1"/>
  <c r="EL15" i="9"/>
  <c r="EI15" i="9"/>
  <c r="EJ15" i="9" s="1"/>
  <c r="EM15" i="9" s="1"/>
  <c r="Q15" i="9"/>
  <c r="R15" i="9" s="1"/>
  <c r="V15" i="9" s="1"/>
  <c r="EO15" i="9"/>
  <c r="DI15" i="9"/>
  <c r="FA15" i="9"/>
  <c r="EZ15" i="9"/>
  <c r="EN15" i="9"/>
  <c r="EY15" i="9"/>
  <c r="CR15" i="9" s="1"/>
  <c r="EQ15" i="9"/>
  <c r="FB15" i="9"/>
  <c r="CM20" i="9"/>
  <c r="CL20" i="9"/>
  <c r="CN20" i="9"/>
  <c r="CN18" i="9"/>
  <c r="CM18" i="9"/>
  <c r="CL18" i="9"/>
  <c r="CL17" i="9"/>
  <c r="CM17" i="9"/>
  <c r="CN17" i="9"/>
  <c r="CN29" i="9"/>
  <c r="CM29" i="9"/>
  <c r="CN49" i="9"/>
  <c r="CM49" i="9"/>
  <c r="CN39" i="9"/>
  <c r="CM39" i="9"/>
  <c r="CL21" i="9"/>
  <c r="CN21" i="9"/>
  <c r="CM21" i="9"/>
  <c r="CM28" i="9"/>
  <c r="CN28" i="9"/>
  <c r="AD29" i="9"/>
  <c r="AN28" i="9"/>
  <c r="FK27" i="9"/>
  <c r="EW14" i="9"/>
  <c r="DG14" i="9" s="1"/>
  <c r="EW12" i="9"/>
  <c r="EW11" i="9"/>
  <c r="DG11" i="9" s="1"/>
  <c r="EW13" i="9"/>
  <c r="O12" i="9" l="1"/>
  <c r="AB12" i="9"/>
  <c r="DC14" i="9"/>
  <c r="CQ14" i="9"/>
  <c r="M14" i="9"/>
  <c r="N14" i="9" s="1"/>
  <c r="CQ15" i="9"/>
  <c r="DA14" i="9"/>
  <c r="J15" i="9"/>
  <c r="BV11" i="9"/>
  <c r="FI14" i="9"/>
  <c r="K15" i="9"/>
  <c r="CQ13" i="9"/>
  <c r="FI12" i="9"/>
  <c r="AY13" i="9"/>
  <c r="BA13" i="9"/>
  <c r="CV13" i="9" s="1"/>
  <c r="P13" i="9"/>
  <c r="BY13" i="9"/>
  <c r="CW13" i="9" s="1"/>
  <c r="T20" i="5"/>
  <c r="CO16" i="9"/>
  <c r="CI16" i="9"/>
  <c r="CJ16" i="9" s="1"/>
  <c r="E16" i="9"/>
  <c r="H16" i="9" s="1"/>
  <c r="C17" i="9"/>
  <c r="ES17" i="9" s="1"/>
  <c r="FH16" i="9"/>
  <c r="CS16" i="9"/>
  <c r="DW16" i="9"/>
  <c r="I16" i="9"/>
  <c r="EL16" i="9"/>
  <c r="EI16" i="9"/>
  <c r="EJ16" i="9" s="1"/>
  <c r="EM16" i="9" s="1"/>
  <c r="Q16" i="9"/>
  <c r="R16" i="9" s="1"/>
  <c r="V16" i="9" s="1"/>
  <c r="EY16" i="9"/>
  <c r="CR16" i="9" s="1"/>
  <c r="EQ16" i="9"/>
  <c r="EN16" i="9"/>
  <c r="EO16" i="9"/>
  <c r="DI16" i="9"/>
  <c r="FB16" i="9"/>
  <c r="FA16" i="9"/>
  <c r="EZ16" i="9"/>
  <c r="DE15" i="9"/>
  <c r="EU15" i="9"/>
  <c r="EV15" i="9" s="1"/>
  <c r="FL15" i="9"/>
  <c r="EP15" i="9"/>
  <c r="FI15" i="9"/>
  <c r="CN10" i="9"/>
  <c r="CR11" i="9"/>
  <c r="AX15" i="9"/>
  <c r="AW16" i="9"/>
  <c r="CQ12" i="9"/>
  <c r="B21" i="9"/>
  <c r="CB20" i="9"/>
  <c r="BF20" i="9"/>
  <c r="DK20" i="9"/>
  <c r="L15" i="9"/>
  <c r="FI11" i="9"/>
  <c r="CM10" i="9"/>
  <c r="BA11" i="9"/>
  <c r="P11" i="9"/>
  <c r="BY11" i="9"/>
  <c r="FI13" i="9"/>
  <c r="BT17" i="9"/>
  <c r="BU16" i="9"/>
  <c r="AN29" i="9"/>
  <c r="FK28" i="9"/>
  <c r="EX14" i="9"/>
  <c r="FC14" i="9" s="1"/>
  <c r="AD30" i="9"/>
  <c r="DG12" i="9"/>
  <c r="EX12" i="9"/>
  <c r="EX11" i="9"/>
  <c r="DF11" i="9" s="1"/>
  <c r="DG13" i="9"/>
  <c r="EX13" i="9"/>
  <c r="AV12" i="9"/>
  <c r="AK12" i="9"/>
  <c r="AL12" i="9" s="1"/>
  <c r="BB12" i="9"/>
  <c r="AR12" i="9"/>
  <c r="L16" i="9" l="1"/>
  <c r="J16" i="9"/>
  <c r="BA14" i="9"/>
  <c r="CV14" i="9" s="1"/>
  <c r="P14" i="9"/>
  <c r="O14" i="9" s="1"/>
  <c r="BB14" i="9" s="1"/>
  <c r="BW14" i="9" s="1"/>
  <c r="BY14" i="9"/>
  <c r="CW14" i="9" s="1"/>
  <c r="BV14" i="9"/>
  <c r="AY14" i="9"/>
  <c r="DA15" i="9"/>
  <c r="K16" i="9"/>
  <c r="AA13" i="9"/>
  <c r="AB13" i="9"/>
  <c r="AR13" i="9" s="1"/>
  <c r="O13" i="9"/>
  <c r="BB13" i="9" s="1"/>
  <c r="BW13" i="9" s="1"/>
  <c r="FI16" i="9"/>
  <c r="CX15" i="9"/>
  <c r="DC15" i="9"/>
  <c r="DE16" i="9"/>
  <c r="EU16" i="9"/>
  <c r="EV16" i="9" s="1"/>
  <c r="CW11" i="9"/>
  <c r="CQ16" i="9"/>
  <c r="DC16" i="9"/>
  <c r="CX16" i="9"/>
  <c r="DA16" i="9"/>
  <c r="BT18" i="9"/>
  <c r="BU17" i="9"/>
  <c r="AA11" i="9"/>
  <c r="O11" i="9"/>
  <c r="AB11" i="9"/>
  <c r="M15" i="9"/>
  <c r="N15" i="9" s="1"/>
  <c r="FL16" i="9"/>
  <c r="EP16" i="9"/>
  <c r="CV11" i="9"/>
  <c r="CQ11" i="9"/>
  <c r="EW15" i="9"/>
  <c r="EX15" i="9" s="1"/>
  <c r="AX16" i="9"/>
  <c r="AW17" i="9"/>
  <c r="I17" i="9"/>
  <c r="EL17" i="9"/>
  <c r="E17" i="9"/>
  <c r="H17" i="9" s="1"/>
  <c r="FH17" i="9"/>
  <c r="CO17" i="9"/>
  <c r="CS17" i="9"/>
  <c r="C18" i="9"/>
  <c r="ES18" i="9" s="1"/>
  <c r="DW17" i="9"/>
  <c r="EI17" i="9"/>
  <c r="EJ17" i="9" s="1"/>
  <c r="EM17" i="9" s="1"/>
  <c r="CI17" i="9"/>
  <c r="CJ17" i="9" s="1"/>
  <c r="Q17" i="9"/>
  <c r="R17" i="9" s="1"/>
  <c r="V17" i="9" s="1"/>
  <c r="EQ17" i="9"/>
  <c r="DI17" i="9"/>
  <c r="EN17" i="9"/>
  <c r="EY17" i="9"/>
  <c r="FB17" i="9"/>
  <c r="EZ17" i="9"/>
  <c r="EO17" i="9"/>
  <c r="FA17" i="9"/>
  <c r="BF21" i="9"/>
  <c r="B22" i="9"/>
  <c r="CB21" i="9"/>
  <c r="DK21" i="9"/>
  <c r="FE14" i="9"/>
  <c r="DF14" i="9"/>
  <c r="CY14" i="9" s="1"/>
  <c r="DN14" i="9" s="1"/>
  <c r="AD31" i="9"/>
  <c r="AN30" i="9"/>
  <c r="FK29" i="9"/>
  <c r="DF12" i="9"/>
  <c r="CY12" i="9" s="1"/>
  <c r="FE12" i="9"/>
  <c r="FC12" i="9"/>
  <c r="FC11" i="9"/>
  <c r="FE11" i="9"/>
  <c r="FC13" i="9"/>
  <c r="FE13" i="9"/>
  <c r="DF13" i="9"/>
  <c r="CY13" i="9" s="1"/>
  <c r="AU12" i="9"/>
  <c r="AT12" i="9"/>
  <c r="BH12" i="9"/>
  <c r="BW12" i="9"/>
  <c r="AB14" i="9" l="1"/>
  <c r="AR14" i="9" s="1"/>
  <c r="AA14" i="9"/>
  <c r="M16" i="9"/>
  <c r="N16" i="9" s="1"/>
  <c r="BV16" i="9" s="1"/>
  <c r="FI17" i="9"/>
  <c r="CC13" i="9"/>
  <c r="CD13" i="9" s="1"/>
  <c r="CE13" i="9"/>
  <c r="J17" i="9"/>
  <c r="AV13" i="9"/>
  <c r="AK13" i="9"/>
  <c r="EP17" i="9"/>
  <c r="FL17" i="9"/>
  <c r="AW18" i="9"/>
  <c r="AX17" i="9"/>
  <c r="BB11" i="9"/>
  <c r="EW16" i="9"/>
  <c r="DG16" i="9" s="1"/>
  <c r="DK22" i="9"/>
  <c r="BF22" i="9"/>
  <c r="CB22" i="9"/>
  <c r="B23" i="9"/>
  <c r="AK11" i="9"/>
  <c r="AL11" i="9" s="1"/>
  <c r="AV11" i="9"/>
  <c r="DE17" i="9"/>
  <c r="EU17" i="9"/>
  <c r="EV17" i="9" s="1"/>
  <c r="CS18" i="9"/>
  <c r="DW18" i="9"/>
  <c r="EL18" i="9"/>
  <c r="CO18" i="9"/>
  <c r="E18" i="9"/>
  <c r="H18" i="9" s="1"/>
  <c r="C19" i="9"/>
  <c r="ES19" i="9" s="1"/>
  <c r="EI18" i="9"/>
  <c r="EJ18" i="9" s="1"/>
  <c r="EM18" i="9" s="1"/>
  <c r="J18" i="9"/>
  <c r="FH18" i="9"/>
  <c r="L18" i="9"/>
  <c r="CI18" i="9"/>
  <c r="CJ18" i="9" s="1"/>
  <c r="I18" i="9"/>
  <c r="K18" i="9"/>
  <c r="Q18" i="9"/>
  <c r="R18" i="9" s="1"/>
  <c r="V18" i="9" s="1"/>
  <c r="EQ18" i="9"/>
  <c r="DI18" i="9"/>
  <c r="EO18" i="9"/>
  <c r="FB18" i="9"/>
  <c r="EY18" i="9"/>
  <c r="CR18" i="9" s="1"/>
  <c r="FA18" i="9"/>
  <c r="EN18" i="9"/>
  <c r="EZ18" i="9"/>
  <c r="AK14" i="9"/>
  <c r="FC15" i="9"/>
  <c r="FE15" i="9"/>
  <c r="DF15" i="9"/>
  <c r="CY15" i="9" s="1"/>
  <c r="DN15" i="9" s="1"/>
  <c r="BU18" i="9"/>
  <c r="BT19" i="9"/>
  <c r="BA16" i="9"/>
  <c r="CV16" i="9" s="1"/>
  <c r="P16" i="9"/>
  <c r="CC14" i="9"/>
  <c r="CD14" i="9" s="1"/>
  <c r="CE14" i="9"/>
  <c r="BY15" i="9"/>
  <c r="BA15" i="9"/>
  <c r="P15" i="9"/>
  <c r="AY15" i="9"/>
  <c r="BV15" i="9"/>
  <c r="K17" i="9"/>
  <c r="DG15" i="9"/>
  <c r="CR17" i="9"/>
  <c r="L17" i="9"/>
  <c r="AR11" i="9"/>
  <c r="DL14" i="9"/>
  <c r="DM14" i="9" s="1"/>
  <c r="AD32" i="9"/>
  <c r="AN31" i="9"/>
  <c r="FK30" i="9"/>
  <c r="DN12" i="9"/>
  <c r="DL12" i="9"/>
  <c r="DM12" i="9" s="1"/>
  <c r="DN13" i="9"/>
  <c r="DL13" i="9"/>
  <c r="DM13" i="9" s="1"/>
  <c r="CY11" i="9"/>
  <c r="CC12" i="9"/>
  <c r="CE12" i="9"/>
  <c r="BG12" i="9"/>
  <c r="BJ12" i="9"/>
  <c r="AY16" i="9" l="1"/>
  <c r="BY16" i="9"/>
  <c r="CW16" i="9" s="1"/>
  <c r="AV14" i="9"/>
  <c r="DC17" i="9"/>
  <c r="EX16" i="9"/>
  <c r="FE16" i="9" s="1"/>
  <c r="AL13" i="9"/>
  <c r="AT13" i="9" s="1"/>
  <c r="BH13" i="9"/>
  <c r="AU13" i="9"/>
  <c r="CQ18" i="9"/>
  <c r="CX17" i="9"/>
  <c r="AT11" i="9"/>
  <c r="BJ11" i="9" s="1"/>
  <c r="EU18" i="9"/>
  <c r="EV18" i="9" s="1"/>
  <c r="DE18" i="9"/>
  <c r="O16" i="9"/>
  <c r="BB16" i="9" s="1"/>
  <c r="BW16" i="9" s="1"/>
  <c r="AA16" i="9"/>
  <c r="AB16" i="9"/>
  <c r="AR16" i="9" s="1"/>
  <c r="BU19" i="9"/>
  <c r="BT20" i="9"/>
  <c r="DF16" i="9"/>
  <c r="AX18" i="9"/>
  <c r="AW19" i="9"/>
  <c r="O15" i="9"/>
  <c r="AA15" i="9"/>
  <c r="AB15" i="9"/>
  <c r="FI18" i="9"/>
  <c r="EW17" i="9"/>
  <c r="CQ17" i="9"/>
  <c r="CV15" i="9"/>
  <c r="CI19" i="9"/>
  <c r="CJ19" i="9" s="1"/>
  <c r="CS19" i="9"/>
  <c r="C20" i="9"/>
  <c r="ES20" i="9" s="1"/>
  <c r="CO19" i="9"/>
  <c r="EI19" i="9"/>
  <c r="EJ19" i="9" s="1"/>
  <c r="EM19" i="9" s="1"/>
  <c r="FH19" i="9"/>
  <c r="E19" i="9"/>
  <c r="H19" i="9" s="1"/>
  <c r="DW19" i="9"/>
  <c r="I19" i="9"/>
  <c r="EL19" i="9"/>
  <c r="Q19" i="9"/>
  <c r="R19" i="9" s="1"/>
  <c r="V19" i="9" s="1"/>
  <c r="FB19" i="9"/>
  <c r="EZ19" i="9"/>
  <c r="EN19" i="9"/>
  <c r="DG19" i="9"/>
  <c r="EO19" i="9"/>
  <c r="DI19" i="9"/>
  <c r="EY19" i="9"/>
  <c r="EQ19" i="9"/>
  <c r="FA19" i="9"/>
  <c r="DA17" i="9"/>
  <c r="FL18" i="9"/>
  <c r="EP18" i="9"/>
  <c r="BW11" i="9"/>
  <c r="CW15" i="9"/>
  <c r="AU11" i="9"/>
  <c r="B24" i="9"/>
  <c r="DK23" i="9"/>
  <c r="BF23" i="9"/>
  <c r="CB23" i="9"/>
  <c r="DC18" i="9"/>
  <c r="M18" i="9"/>
  <c r="N18" i="9" s="1"/>
  <c r="CX18" i="9"/>
  <c r="DA18" i="9"/>
  <c r="M17" i="9"/>
  <c r="N17" i="9" s="1"/>
  <c r="BH11" i="9"/>
  <c r="AL14" i="9"/>
  <c r="AT14" i="9" s="1"/>
  <c r="BH14" i="9"/>
  <c r="AU14" i="9"/>
  <c r="FK31" i="9"/>
  <c r="AN32" i="9"/>
  <c r="AD33" i="9"/>
  <c r="DN11" i="9"/>
  <c r="DL11" i="9"/>
  <c r="CD12" i="9"/>
  <c r="DZ12" i="9"/>
  <c r="BI12" i="9"/>
  <c r="DS12" i="9"/>
  <c r="FC16" i="9" l="1"/>
  <c r="J19" i="9"/>
  <c r="L19" i="9"/>
  <c r="K19" i="9"/>
  <c r="DC19" i="9" s="1"/>
  <c r="BG11" i="9"/>
  <c r="DS11" i="9" s="1"/>
  <c r="BG13" i="9"/>
  <c r="BJ13" i="9"/>
  <c r="BY18" i="9"/>
  <c r="CW18" i="9" s="1"/>
  <c r="BA18" i="9"/>
  <c r="CV18" i="9" s="1"/>
  <c r="P18" i="9"/>
  <c r="BV18" i="9"/>
  <c r="AY18" i="9"/>
  <c r="DG17" i="9"/>
  <c r="AX19" i="9"/>
  <c r="AW20" i="9"/>
  <c r="BV17" i="9"/>
  <c r="BA17" i="9"/>
  <c r="P17" i="9"/>
  <c r="BY17" i="9"/>
  <c r="AY17" i="9"/>
  <c r="DE19" i="9"/>
  <c r="EU19" i="9"/>
  <c r="FI19" i="9"/>
  <c r="BT21" i="9"/>
  <c r="BU20" i="9"/>
  <c r="CC11" i="9"/>
  <c r="CE11" i="9"/>
  <c r="CR19" i="9"/>
  <c r="EW18" i="9"/>
  <c r="DG18" i="9" s="1"/>
  <c r="DL15" i="9"/>
  <c r="DM15" i="9" s="1"/>
  <c r="AR15" i="9"/>
  <c r="AV15" i="9"/>
  <c r="AK15" i="9"/>
  <c r="AL15" i="9" s="1"/>
  <c r="CY16" i="9"/>
  <c r="AV16" i="9"/>
  <c r="AK16" i="9"/>
  <c r="AL16" i="9" s="1"/>
  <c r="AT16" i="9" s="1"/>
  <c r="B25" i="9"/>
  <c r="CB24" i="9"/>
  <c r="BF24" i="9"/>
  <c r="DK24" i="9"/>
  <c r="FL19" i="9"/>
  <c r="EP19" i="9"/>
  <c r="BB15" i="9"/>
  <c r="CC16" i="9"/>
  <c r="CD16" i="9" s="1"/>
  <c r="CE16" i="9"/>
  <c r="BG14" i="9"/>
  <c r="BJ14" i="9"/>
  <c r="DW20" i="9"/>
  <c r="EL20" i="9"/>
  <c r="C21" i="9"/>
  <c r="ES21" i="9" s="1"/>
  <c r="CO20" i="9"/>
  <c r="CS20" i="9"/>
  <c r="I20" i="9"/>
  <c r="CI20" i="9"/>
  <c r="CJ20" i="9" s="1"/>
  <c r="FH20" i="9"/>
  <c r="EI20" i="9"/>
  <c r="EJ20" i="9" s="1"/>
  <c r="EM20" i="9" s="1"/>
  <c r="E20" i="9"/>
  <c r="H20" i="9" s="1"/>
  <c r="Q20" i="9"/>
  <c r="R20" i="9" s="1"/>
  <c r="V20" i="9" s="1"/>
  <c r="FB20" i="9"/>
  <c r="EN20" i="9"/>
  <c r="DG20" i="9"/>
  <c r="FA20" i="9"/>
  <c r="EY20" i="9"/>
  <c r="CR20" i="9" s="1"/>
  <c r="DI20" i="9"/>
  <c r="EZ20" i="9"/>
  <c r="EQ20" i="9"/>
  <c r="EO20" i="9"/>
  <c r="EX17" i="9"/>
  <c r="AD34" i="9"/>
  <c r="AN33" i="9"/>
  <c r="FK32" i="9"/>
  <c r="DM11" i="9"/>
  <c r="DT12" i="9"/>
  <c r="EX19" i="9" l="1"/>
  <c r="EV19" i="9"/>
  <c r="L20" i="9"/>
  <c r="AU15" i="9"/>
  <c r="BH15" i="9"/>
  <c r="BI11" i="9"/>
  <c r="DT11" i="9" s="1"/>
  <c r="DZ11" i="9"/>
  <c r="J20" i="9"/>
  <c r="CX20" i="9" s="1"/>
  <c r="M19" i="9"/>
  <c r="N19" i="9" s="1"/>
  <c r="AY19" i="9" s="1"/>
  <c r="AT15" i="9"/>
  <c r="BG15" i="9" s="1"/>
  <c r="K20" i="9"/>
  <c r="AU16" i="9"/>
  <c r="BI13" i="9"/>
  <c r="DT13" i="9" s="1"/>
  <c r="DZ13" i="9"/>
  <c r="DS13" i="9"/>
  <c r="CQ20" i="9"/>
  <c r="BH16" i="9"/>
  <c r="CX19" i="9"/>
  <c r="DA19" i="9"/>
  <c r="EW10" i="9"/>
  <c r="G44" i="5" s="1"/>
  <c r="EX18" i="9"/>
  <c r="FC18" i="9" s="1"/>
  <c r="DW21" i="9"/>
  <c r="E21" i="9"/>
  <c r="H21" i="9" s="1"/>
  <c r="C22" i="9"/>
  <c r="ES22" i="9" s="1"/>
  <c r="CS21" i="9"/>
  <c r="I21" i="9"/>
  <c r="EL21" i="9"/>
  <c r="CO21" i="9"/>
  <c r="FH21" i="9"/>
  <c r="EI21" i="9"/>
  <c r="EJ21" i="9" s="1"/>
  <c r="EM21" i="9" s="1"/>
  <c r="L21" i="9"/>
  <c r="K21" i="9"/>
  <c r="CI21" i="9"/>
  <c r="CJ21" i="9" s="1"/>
  <c r="Q21" i="9"/>
  <c r="R21" i="9" s="1"/>
  <c r="V21" i="9" s="1"/>
  <c r="EO21" i="9"/>
  <c r="EQ21" i="9"/>
  <c r="FA21" i="9"/>
  <c r="EY21" i="9"/>
  <c r="CR21" i="9" s="1"/>
  <c r="DG21" i="9"/>
  <c r="FB21" i="9"/>
  <c r="DI21" i="9"/>
  <c r="EN21" i="9"/>
  <c r="EZ21" i="9"/>
  <c r="DN16" i="9"/>
  <c r="DL16" i="9"/>
  <c r="CW17" i="9"/>
  <c r="DE20" i="9"/>
  <c r="EU20" i="9"/>
  <c r="EV20" i="9" s="1"/>
  <c r="FI20" i="9"/>
  <c r="CD11" i="9"/>
  <c r="AB17" i="9"/>
  <c r="O17" i="9"/>
  <c r="AA17" i="9"/>
  <c r="BW15" i="9"/>
  <c r="DK25" i="9"/>
  <c r="B26" i="9"/>
  <c r="CB25" i="9"/>
  <c r="BF25" i="9"/>
  <c r="FE19" i="9"/>
  <c r="FC19" i="9"/>
  <c r="DF19" i="9"/>
  <c r="CV17" i="9"/>
  <c r="AA18" i="9"/>
  <c r="O18" i="9"/>
  <c r="BB18" i="9" s="1"/>
  <c r="BW18" i="9" s="1"/>
  <c r="AB18" i="9"/>
  <c r="AR18" i="9" s="1"/>
  <c r="BA19" i="9"/>
  <c r="CV19" i="9" s="1"/>
  <c r="FL20" i="9"/>
  <c r="EP20" i="9"/>
  <c r="BI14" i="9"/>
  <c r="DZ14" i="9"/>
  <c r="DS14" i="9"/>
  <c r="BG16" i="9"/>
  <c r="BJ16" i="9"/>
  <c r="AX20" i="9"/>
  <c r="AW21" i="9"/>
  <c r="DF17" i="9"/>
  <c r="FE17" i="9"/>
  <c r="FC17" i="9"/>
  <c r="CQ19" i="9"/>
  <c r="BT22" i="9"/>
  <c r="BU21" i="9"/>
  <c r="FK33" i="9"/>
  <c r="AN34" i="9"/>
  <c r="AD35" i="9"/>
  <c r="CY19" i="9" l="1"/>
  <c r="P19" i="9"/>
  <c r="O19" i="9" s="1"/>
  <c r="BB19" i="9" s="1"/>
  <c r="BW19" i="9" s="1"/>
  <c r="J21" i="9"/>
  <c r="DC21" i="9" s="1"/>
  <c r="M20" i="9"/>
  <c r="N20" i="9" s="1"/>
  <c r="AY20" i="9" s="1"/>
  <c r="DC20" i="9"/>
  <c r="CQ21" i="9"/>
  <c r="DA20" i="9"/>
  <c r="DN19" i="9"/>
  <c r="BV19" i="9"/>
  <c r="FE18" i="9"/>
  <c r="BJ15" i="9"/>
  <c r="BY19" i="9"/>
  <c r="CW19" i="9" s="1"/>
  <c r="DL19" i="9" s="1"/>
  <c r="DM19" i="9" s="1"/>
  <c r="DF18" i="9"/>
  <c r="CY18" i="9" s="1"/>
  <c r="DN18" i="9" s="1"/>
  <c r="BA20" i="9"/>
  <c r="AV18" i="9"/>
  <c r="AK18" i="9"/>
  <c r="AL18" i="9" s="1"/>
  <c r="AT18" i="9" s="1"/>
  <c r="B27" i="9"/>
  <c r="DK26" i="9"/>
  <c r="BF26" i="9"/>
  <c r="CB26" i="9"/>
  <c r="DM16" i="9"/>
  <c r="EX20" i="9"/>
  <c r="AB19" i="9"/>
  <c r="AR19" i="9" s="1"/>
  <c r="BI15" i="9"/>
  <c r="DS15" i="9"/>
  <c r="AK17" i="9"/>
  <c r="AL17" i="9" s="1"/>
  <c r="AV17" i="9"/>
  <c r="FL21" i="9"/>
  <c r="EP21" i="9"/>
  <c r="BI16" i="9"/>
  <c r="DS16" i="9"/>
  <c r="DZ16" i="9"/>
  <c r="CC15" i="9"/>
  <c r="DZ15" i="9" s="1"/>
  <c r="CE15" i="9"/>
  <c r="BB17" i="9"/>
  <c r="EU21" i="9"/>
  <c r="DE21" i="9"/>
  <c r="CO22" i="9"/>
  <c r="I22" i="9"/>
  <c r="E22" i="9"/>
  <c r="H22" i="9" s="1"/>
  <c r="CS22" i="9"/>
  <c r="C23" i="9"/>
  <c r="ES23" i="9" s="1"/>
  <c r="EL22" i="9"/>
  <c r="DW22" i="9"/>
  <c r="CI22" i="9"/>
  <c r="CJ22" i="9" s="1"/>
  <c r="FH22" i="9"/>
  <c r="EI22" i="9"/>
  <c r="EJ22" i="9" s="1"/>
  <c r="EM22" i="9" s="1"/>
  <c r="J22" i="9"/>
  <c r="Q22" i="9"/>
  <c r="R22" i="9" s="1"/>
  <c r="V22" i="9" s="1"/>
  <c r="FB22" i="9"/>
  <c r="EZ22" i="9"/>
  <c r="DG22" i="9"/>
  <c r="EN22" i="9"/>
  <c r="EQ22" i="9"/>
  <c r="EO22" i="9"/>
  <c r="DI22" i="9"/>
  <c r="EY22" i="9"/>
  <c r="FA22" i="9"/>
  <c r="CY17" i="9"/>
  <c r="DL17" i="9" s="1"/>
  <c r="BT23" i="9"/>
  <c r="BU22" i="9"/>
  <c r="FI21" i="9"/>
  <c r="AR17" i="9"/>
  <c r="DT14" i="9"/>
  <c r="AX21" i="9"/>
  <c r="AW22" i="9"/>
  <c r="CC18" i="9"/>
  <c r="CD18" i="9" s="1"/>
  <c r="CE18" i="9"/>
  <c r="FK34" i="9"/>
  <c r="AN35" i="9"/>
  <c r="AD36" i="9"/>
  <c r="BY20" i="9" l="1"/>
  <c r="CW20" i="9" s="1"/>
  <c r="EX21" i="9"/>
  <c r="EV21" i="9"/>
  <c r="BV20" i="9"/>
  <c r="AA19" i="9"/>
  <c r="DA21" i="9"/>
  <c r="CX21" i="9"/>
  <c r="M21" i="9"/>
  <c r="N21" i="9" s="1"/>
  <c r="AY21" i="9" s="1"/>
  <c r="P20" i="9"/>
  <c r="AA20" i="9" s="1"/>
  <c r="AU17" i="9"/>
  <c r="BH18" i="9"/>
  <c r="AU18" i="9"/>
  <c r="DL18" i="9"/>
  <c r="DM18" i="9" s="1"/>
  <c r="BH17" i="9"/>
  <c r="DM17" i="9"/>
  <c r="BA21" i="9"/>
  <c r="CV21" i="9" s="1"/>
  <c r="BY21" i="9"/>
  <c r="BV21" i="9"/>
  <c r="BW17" i="9"/>
  <c r="DF20" i="9"/>
  <c r="FC20" i="9"/>
  <c r="FE20" i="9"/>
  <c r="AX22" i="9"/>
  <c r="AW23" i="9"/>
  <c r="DT15" i="9"/>
  <c r="CR22" i="9"/>
  <c r="FL22" i="9"/>
  <c r="EP22" i="9"/>
  <c r="AV19" i="9"/>
  <c r="AK19" i="9"/>
  <c r="AL19" i="9" s="1"/>
  <c r="AT19" i="9" s="1"/>
  <c r="CB27" i="9"/>
  <c r="DK27" i="9"/>
  <c r="B28" i="9"/>
  <c r="BF27" i="9"/>
  <c r="CV20" i="9"/>
  <c r="CD15" i="9"/>
  <c r="BT24" i="9"/>
  <c r="BU23" i="9"/>
  <c r="FI22" i="9"/>
  <c r="AT17" i="9"/>
  <c r="CE19" i="9"/>
  <c r="CC19" i="9"/>
  <c r="CD19" i="9" s="1"/>
  <c r="L22" i="9"/>
  <c r="FC21" i="9"/>
  <c r="FE21" i="9"/>
  <c r="DF21" i="9"/>
  <c r="CY21" i="9" s="1"/>
  <c r="DT16" i="9"/>
  <c r="DN17" i="9"/>
  <c r="DE22" i="9"/>
  <c r="EU22" i="9"/>
  <c r="EV22" i="9" s="1"/>
  <c r="K22" i="9"/>
  <c r="C24" i="9"/>
  <c r="ES24" i="9" s="1"/>
  <c r="I23" i="9"/>
  <c r="CO23" i="9"/>
  <c r="CS23" i="9"/>
  <c r="CI23" i="9"/>
  <c r="CJ23" i="9" s="1"/>
  <c r="EH23" i="9"/>
  <c r="FH23" i="9"/>
  <c r="EI23" i="9"/>
  <c r="DW23" i="9"/>
  <c r="EL23" i="9"/>
  <c r="E23" i="9"/>
  <c r="H23" i="9" s="1"/>
  <c r="Q23" i="9"/>
  <c r="R23" i="9" s="1"/>
  <c r="V23" i="9" s="1"/>
  <c r="EQ23" i="9"/>
  <c r="FA23" i="9"/>
  <c r="EY23" i="9"/>
  <c r="CR23" i="9" s="1"/>
  <c r="DG23" i="9"/>
  <c r="EN23" i="9"/>
  <c r="FB23" i="9"/>
  <c r="DI23" i="9"/>
  <c r="EO23" i="9"/>
  <c r="EZ23" i="9"/>
  <c r="BJ18" i="9"/>
  <c r="BG18" i="9"/>
  <c r="AN36" i="9"/>
  <c r="FK35" i="9"/>
  <c r="AD37" i="9"/>
  <c r="P21" i="9" l="1"/>
  <c r="AB20" i="9"/>
  <c r="AR20" i="9" s="1"/>
  <c r="DN21" i="9"/>
  <c r="BH19" i="9"/>
  <c r="O20" i="9"/>
  <c r="BB20" i="9" s="1"/>
  <c r="BW20" i="9" s="1"/>
  <c r="EJ23" i="9"/>
  <c r="EM23" i="9" s="1"/>
  <c r="FL23" i="9" s="1"/>
  <c r="AU19" i="9"/>
  <c r="CQ23" i="9"/>
  <c r="DC22" i="9"/>
  <c r="CY20" i="9"/>
  <c r="CE17" i="9"/>
  <c r="CC17" i="9"/>
  <c r="M22" i="9"/>
  <c r="N22" i="9" s="1"/>
  <c r="BF28" i="9"/>
  <c r="DK28" i="9"/>
  <c r="CB28" i="9"/>
  <c r="B29" i="9"/>
  <c r="CW21" i="9"/>
  <c r="DL21" i="9" s="1"/>
  <c r="DM21" i="9" s="1"/>
  <c r="BI18" i="9"/>
  <c r="DZ18" i="9"/>
  <c r="DS18" i="9"/>
  <c r="L23" i="9"/>
  <c r="AX23" i="9"/>
  <c r="AW24" i="9"/>
  <c r="EU23" i="9"/>
  <c r="DE23" i="9"/>
  <c r="BU24" i="9"/>
  <c r="BT25" i="9"/>
  <c r="CQ22" i="9"/>
  <c r="O21" i="9"/>
  <c r="AA21" i="9"/>
  <c r="AB21" i="9"/>
  <c r="AR21" i="9" s="1"/>
  <c r="CS24" i="9"/>
  <c r="FH24" i="9"/>
  <c r="I24" i="9"/>
  <c r="E24" i="9"/>
  <c r="H24" i="9" s="1"/>
  <c r="C25" i="9"/>
  <c r="ES25" i="9" s="1"/>
  <c r="CO24" i="9"/>
  <c r="EI24" i="9"/>
  <c r="EL24" i="9"/>
  <c r="DW24" i="9"/>
  <c r="EH24" i="9"/>
  <c r="CI24" i="9"/>
  <c r="CJ24" i="9" s="1"/>
  <c r="Q24" i="9"/>
  <c r="R24" i="9" s="1"/>
  <c r="V24" i="9" s="1"/>
  <c r="EZ24" i="9"/>
  <c r="FA24" i="9"/>
  <c r="EN24" i="9"/>
  <c r="DG24" i="9"/>
  <c r="EO24" i="9"/>
  <c r="FB24" i="9"/>
  <c r="EQ24" i="9"/>
  <c r="EY24" i="9"/>
  <c r="CR24" i="9" s="1"/>
  <c r="DI24" i="9"/>
  <c r="BG17" i="9"/>
  <c r="BJ17" i="9"/>
  <c r="CX22" i="9"/>
  <c r="FI23" i="9"/>
  <c r="K23" i="9"/>
  <c r="CE20" i="9"/>
  <c r="CC20" i="9"/>
  <c r="CD20" i="9" s="1"/>
  <c r="DA22" i="9"/>
  <c r="J23" i="9"/>
  <c r="EX22" i="9"/>
  <c r="BJ19" i="9"/>
  <c r="BG19" i="9"/>
  <c r="AK20" i="9"/>
  <c r="AL20" i="9" s="1"/>
  <c r="AT20" i="9" s="1"/>
  <c r="AV20" i="9"/>
  <c r="AD38" i="9"/>
  <c r="AN37" i="9"/>
  <c r="FK36" i="9"/>
  <c r="EP23" i="9" l="1"/>
  <c r="EX23" i="9"/>
  <c r="EV23" i="9"/>
  <c r="EJ24" i="9"/>
  <c r="EM24" i="9" s="1"/>
  <c r="FL24" i="9" s="1"/>
  <c r="AU20" i="9"/>
  <c r="CX23" i="9"/>
  <c r="K24" i="9"/>
  <c r="CQ24" i="9"/>
  <c r="BI17" i="9"/>
  <c r="DS17" i="9"/>
  <c r="DZ17" i="9"/>
  <c r="DC23" i="9"/>
  <c r="M23" i="9"/>
  <c r="N23" i="9" s="1"/>
  <c r="CD17" i="9"/>
  <c r="BJ20" i="9"/>
  <c r="BG20" i="9"/>
  <c r="L24" i="9"/>
  <c r="DT18" i="9"/>
  <c r="FI24" i="9"/>
  <c r="BT26" i="9"/>
  <c r="BU25" i="9"/>
  <c r="DF23" i="9"/>
  <c r="FC23" i="9"/>
  <c r="FE23" i="9"/>
  <c r="DN20" i="9"/>
  <c r="DZ19" i="9"/>
  <c r="BI19" i="9"/>
  <c r="DS19" i="9"/>
  <c r="EU24" i="9"/>
  <c r="DE24" i="9"/>
  <c r="AV21" i="9"/>
  <c r="AK21" i="9"/>
  <c r="AL21" i="9" s="1"/>
  <c r="AT21" i="9" s="1"/>
  <c r="AX24" i="9"/>
  <c r="AW25" i="9"/>
  <c r="BB21" i="9"/>
  <c r="DA23" i="9"/>
  <c r="B30" i="9"/>
  <c r="DK29" i="9"/>
  <c r="BF29" i="9"/>
  <c r="CB29" i="9"/>
  <c r="BV22" i="9"/>
  <c r="BY22" i="9"/>
  <c r="CW22" i="9" s="1"/>
  <c r="P22" i="9"/>
  <c r="BA22" i="9"/>
  <c r="CV22" i="9" s="1"/>
  <c r="AY22" i="9"/>
  <c r="DL20" i="9"/>
  <c r="BH20" i="9"/>
  <c r="FE22" i="9"/>
  <c r="FC22" i="9"/>
  <c r="DF22" i="9"/>
  <c r="J24" i="9"/>
  <c r="I25" i="9"/>
  <c r="EH25" i="9"/>
  <c r="C26" i="9"/>
  <c r="ES26" i="9" s="1"/>
  <c r="CO25" i="9"/>
  <c r="CS25" i="9"/>
  <c r="CS10" i="9" s="1"/>
  <c r="CI25" i="9"/>
  <c r="CJ25" i="9" s="1"/>
  <c r="E25" i="9"/>
  <c r="H25" i="9" s="1"/>
  <c r="FH25" i="9"/>
  <c r="DW25" i="9"/>
  <c r="EI25" i="9"/>
  <c r="EL25" i="9"/>
  <c r="Q25" i="9"/>
  <c r="R25" i="9" s="1"/>
  <c r="V25" i="9" s="1"/>
  <c r="EN25" i="9"/>
  <c r="EQ25" i="9"/>
  <c r="EZ25" i="9"/>
  <c r="EO25" i="9"/>
  <c r="FA25" i="9"/>
  <c r="DG25" i="9"/>
  <c r="FB25" i="9"/>
  <c r="DI25" i="9"/>
  <c r="EY25" i="9"/>
  <c r="CR25" i="9" s="1"/>
  <c r="CR10" i="9" s="1"/>
  <c r="AN38" i="9"/>
  <c r="FK37" i="9"/>
  <c r="AD39" i="9"/>
  <c r="EX24" i="9" l="1"/>
  <c r="EV24" i="9"/>
  <c r="EP24" i="9"/>
  <c r="FE24" i="9" s="1"/>
  <c r="J25" i="9"/>
  <c r="AU21" i="9"/>
  <c r="EJ25" i="9"/>
  <c r="EM25" i="9" s="1"/>
  <c r="M24" i="9"/>
  <c r="N24" i="9" s="1"/>
  <c r="BV24" i="9" s="1"/>
  <c r="BH21" i="9"/>
  <c r="CY23" i="9"/>
  <c r="DN23" i="9" s="1"/>
  <c r="BA24" i="9"/>
  <c r="CV24" i="9" s="1"/>
  <c r="FC24" i="9"/>
  <c r="DF24" i="9"/>
  <c r="T22" i="5"/>
  <c r="AX25" i="9"/>
  <c r="AW26" i="9"/>
  <c r="DE25" i="9"/>
  <c r="EU25" i="9"/>
  <c r="E26" i="9"/>
  <c r="H26" i="9" s="1"/>
  <c r="C27" i="9"/>
  <c r="ES27" i="9" s="1"/>
  <c r="EI26" i="9"/>
  <c r="FH26" i="9"/>
  <c r="I26" i="9"/>
  <c r="EL26" i="9"/>
  <c r="CI26" i="9"/>
  <c r="CJ26" i="9" s="1"/>
  <c r="EH26" i="9"/>
  <c r="DW26" i="9"/>
  <c r="Q26" i="9"/>
  <c r="R26" i="9" s="1"/>
  <c r="V26" i="9" s="1"/>
  <c r="DI26" i="9"/>
  <c r="DG26" i="9"/>
  <c r="FB26" i="9"/>
  <c r="EY26" i="9"/>
  <c r="FA26" i="9"/>
  <c r="EN26" i="9"/>
  <c r="EQ26" i="9"/>
  <c r="EZ26" i="9"/>
  <c r="EO26" i="9"/>
  <c r="DT19" i="9"/>
  <c r="AY23" i="9"/>
  <c r="BA23" i="9"/>
  <c r="CV23" i="9" s="1"/>
  <c r="BY23" i="9"/>
  <c r="CW23" i="9" s="1"/>
  <c r="P23" i="9"/>
  <c r="BV23" i="9"/>
  <c r="CQ25" i="9"/>
  <c r="CQ10" i="9" s="1"/>
  <c r="T32" i="5" s="1"/>
  <c r="T29" i="5" s="1"/>
  <c r="T21" i="5" s="1"/>
  <c r="FL25" i="9"/>
  <c r="EP25" i="9"/>
  <c r="DM20" i="9"/>
  <c r="DA24" i="9"/>
  <c r="CX24" i="9"/>
  <c r="DK30" i="9"/>
  <c r="B31" i="9"/>
  <c r="CB30" i="9"/>
  <c r="BF30" i="9"/>
  <c r="BT27" i="9"/>
  <c r="BU26" i="9"/>
  <c r="BJ21" i="9"/>
  <c r="BG21" i="9"/>
  <c r="FI25" i="9"/>
  <c r="AB22" i="9"/>
  <c r="AR22" i="9" s="1"/>
  <c r="AA22" i="9"/>
  <c r="O22" i="9"/>
  <c r="BB22" i="9" s="1"/>
  <c r="BW22" i="9" s="1"/>
  <c r="DS20" i="9"/>
  <c r="DZ20" i="9"/>
  <c r="BI20" i="9"/>
  <c r="DC24" i="9"/>
  <c r="DT17" i="9"/>
  <c r="L25" i="9"/>
  <c r="K25" i="9"/>
  <c r="DC25" i="9" s="1"/>
  <c r="CY22" i="9"/>
  <c r="DL22" i="9" s="1"/>
  <c r="BW21" i="9"/>
  <c r="AD40" i="9"/>
  <c r="AN39" i="9"/>
  <c r="FK38" i="9"/>
  <c r="EX25" i="9" l="1"/>
  <c r="EV25" i="9"/>
  <c r="AY24" i="9"/>
  <c r="BY24" i="9"/>
  <c r="CW24" i="9" s="1"/>
  <c r="P24" i="9"/>
  <c r="T24" i="5"/>
  <c r="C4" i="23" s="1"/>
  <c r="C7" i="23" s="1"/>
  <c r="C9" i="23" s="1"/>
  <c r="C10" i="23" s="1"/>
  <c r="M25" i="9"/>
  <c r="N25" i="9" s="1"/>
  <c r="BV25" i="9" s="1"/>
  <c r="EJ26" i="9"/>
  <c r="EM26" i="9" s="1"/>
  <c r="EP26" i="9" s="1"/>
  <c r="CX25" i="9"/>
  <c r="DM22" i="9"/>
  <c r="CC22" i="9"/>
  <c r="CD22" i="9" s="1"/>
  <c r="CE22" i="9"/>
  <c r="CO26" i="9"/>
  <c r="CL26" i="9"/>
  <c r="FI26" i="9" s="1"/>
  <c r="CI27" i="9"/>
  <c r="CJ27" i="9" s="1"/>
  <c r="C28" i="9"/>
  <c r="ES28" i="9" s="1"/>
  <c r="EL27" i="9"/>
  <c r="EI27" i="9"/>
  <c r="I27" i="9"/>
  <c r="DW27" i="9"/>
  <c r="EH27" i="9"/>
  <c r="FH27" i="9"/>
  <c r="E27" i="9"/>
  <c r="H27" i="9" s="1"/>
  <c r="Q27" i="9"/>
  <c r="R27" i="9" s="1"/>
  <c r="V27" i="9" s="1"/>
  <c r="DI27" i="9"/>
  <c r="EZ27" i="9"/>
  <c r="EY27" i="9"/>
  <c r="EN27" i="9"/>
  <c r="EQ27" i="9"/>
  <c r="FB27" i="9"/>
  <c r="DG27" i="9"/>
  <c r="FA27" i="9"/>
  <c r="EO27" i="9"/>
  <c r="BI21" i="9"/>
  <c r="DS21" i="9"/>
  <c r="FC25" i="9"/>
  <c r="DF25" i="9"/>
  <c r="FE25" i="9"/>
  <c r="AX26" i="9"/>
  <c r="AW27" i="9"/>
  <c r="CC21" i="9"/>
  <c r="CE21" i="9"/>
  <c r="AK22" i="9"/>
  <c r="AL22" i="9" s="1"/>
  <c r="AT22" i="9" s="1"/>
  <c r="AV22" i="9"/>
  <c r="AB23" i="9"/>
  <c r="AR23" i="9" s="1"/>
  <c r="AA23" i="9"/>
  <c r="O23" i="9"/>
  <c r="BB23" i="9" s="1"/>
  <c r="BW23" i="9" s="1"/>
  <c r="K26" i="9"/>
  <c r="DT20" i="9"/>
  <c r="DE26" i="9"/>
  <c r="EU26" i="9"/>
  <c r="J26" i="9"/>
  <c r="AA24" i="9"/>
  <c r="O24" i="9"/>
  <c r="BB24" i="9" s="1"/>
  <c r="BW24" i="9" s="1"/>
  <c r="AB24" i="9"/>
  <c r="AR24" i="9" s="1"/>
  <c r="DN22" i="9"/>
  <c r="BF31" i="9"/>
  <c r="CB31" i="9"/>
  <c r="B32" i="9"/>
  <c r="DK31" i="9"/>
  <c r="DA25" i="9"/>
  <c r="DL23" i="9"/>
  <c r="DM23" i="9" s="1"/>
  <c r="L26" i="9"/>
  <c r="BU27" i="9"/>
  <c r="BT28" i="9"/>
  <c r="CY24" i="9"/>
  <c r="DN24" i="9" s="1"/>
  <c r="FK39" i="9"/>
  <c r="AN40" i="9"/>
  <c r="AD41" i="9"/>
  <c r="EX26" i="9" l="1"/>
  <c r="EV26" i="9"/>
  <c r="FL26" i="9"/>
  <c r="DA26" i="9"/>
  <c r="P25" i="9"/>
  <c r="AA25" i="9" s="1"/>
  <c r="BY25" i="9"/>
  <c r="CW25" i="9" s="1"/>
  <c r="AY25" i="9"/>
  <c r="BA25" i="9"/>
  <c r="CV25" i="9" s="1"/>
  <c r="L27" i="9"/>
  <c r="K27" i="9"/>
  <c r="CX27" i="9" s="1"/>
  <c r="EJ27" i="9"/>
  <c r="EM27" i="9" s="1"/>
  <c r="FL27" i="9" s="1"/>
  <c r="J27" i="9"/>
  <c r="DC26" i="9"/>
  <c r="DY27" i="9"/>
  <c r="AU22" i="9"/>
  <c r="BH22" i="9"/>
  <c r="DF26" i="9"/>
  <c r="FE26" i="9"/>
  <c r="FC26" i="9"/>
  <c r="CE23" i="9"/>
  <c r="CC23" i="9"/>
  <c r="CD23" i="9" s="1"/>
  <c r="FH28" i="9"/>
  <c r="C29" i="9"/>
  <c r="ES29" i="9" s="1"/>
  <c r="CI28" i="9"/>
  <c r="CJ28" i="9" s="1"/>
  <c r="E28" i="9"/>
  <c r="H28" i="9" s="1"/>
  <c r="EL28" i="9"/>
  <c r="I28" i="9"/>
  <c r="DW28" i="9"/>
  <c r="EI28" i="9"/>
  <c r="EH28" i="9"/>
  <c r="Q28" i="9"/>
  <c r="R28" i="9" s="1"/>
  <c r="V28" i="9" s="1"/>
  <c r="EN28" i="9"/>
  <c r="EZ28" i="9"/>
  <c r="EY28" i="9"/>
  <c r="DI28" i="9"/>
  <c r="FA28" i="9"/>
  <c r="EQ28" i="9"/>
  <c r="FB28" i="9"/>
  <c r="EO28" i="9"/>
  <c r="DG28" i="9"/>
  <c r="DY28" i="9"/>
  <c r="AK23" i="9"/>
  <c r="AL23" i="9" s="1"/>
  <c r="AT23" i="9" s="1"/>
  <c r="AV23" i="9"/>
  <c r="CX26" i="9"/>
  <c r="DT21" i="9"/>
  <c r="CD21" i="9"/>
  <c r="CO27" i="9"/>
  <c r="CL27" i="9"/>
  <c r="FI27" i="9" s="1"/>
  <c r="O25" i="9"/>
  <c r="BB25" i="9" s="1"/>
  <c r="BW25" i="9" s="1"/>
  <c r="AV24" i="9"/>
  <c r="AK24" i="9"/>
  <c r="AL24" i="9" s="1"/>
  <c r="AT24" i="9" s="1"/>
  <c r="M26" i="9"/>
  <c r="N26" i="9" s="1"/>
  <c r="CE24" i="9"/>
  <c r="CC24" i="9"/>
  <c r="CD24" i="9" s="1"/>
  <c r="BF32" i="9"/>
  <c r="DK32" i="9"/>
  <c r="CB32" i="9"/>
  <c r="B33" i="9"/>
  <c r="AX27" i="9"/>
  <c r="AW28" i="9"/>
  <c r="DC27" i="9"/>
  <c r="M27" i="9"/>
  <c r="N27" i="9" s="1"/>
  <c r="BU28" i="9"/>
  <c r="BT29" i="9"/>
  <c r="DY12" i="9"/>
  <c r="EA12" i="9" s="1"/>
  <c r="DY16" i="9"/>
  <c r="EA16" i="9" s="1"/>
  <c r="DY17" i="9"/>
  <c r="EA17" i="9" s="1"/>
  <c r="DY11" i="9"/>
  <c r="DY14" i="9"/>
  <c r="EA14" i="9" s="1"/>
  <c r="DY15" i="9"/>
  <c r="EA15" i="9" s="1"/>
  <c r="DY13" i="9"/>
  <c r="EA13" i="9" s="1"/>
  <c r="DY18" i="9"/>
  <c r="EA18" i="9" s="1"/>
  <c r="DY19" i="9"/>
  <c r="EA19" i="9" s="1"/>
  <c r="DY20" i="9"/>
  <c r="EA20" i="9" s="1"/>
  <c r="DY21" i="9"/>
  <c r="DY22" i="9"/>
  <c r="DY23" i="9"/>
  <c r="DY24" i="9"/>
  <c r="DY25" i="9"/>
  <c r="DY26" i="9"/>
  <c r="DL24" i="9"/>
  <c r="DM24" i="9" s="1"/>
  <c r="BJ22" i="9"/>
  <c r="BG22" i="9"/>
  <c r="CY25" i="9"/>
  <c r="DZ21" i="9"/>
  <c r="DE27" i="9"/>
  <c r="EU27" i="9"/>
  <c r="AD42" i="9"/>
  <c r="AN41" i="9"/>
  <c r="FK40" i="9"/>
  <c r="EP27" i="9" l="1"/>
  <c r="EX27" i="9"/>
  <c r="EV27" i="9"/>
  <c r="AB25" i="9"/>
  <c r="AR25" i="9" s="1"/>
  <c r="EJ28" i="9"/>
  <c r="EM28" i="9" s="1"/>
  <c r="DA27" i="9"/>
  <c r="K28" i="9"/>
  <c r="AU24" i="9"/>
  <c r="BH24" i="9"/>
  <c r="AU23" i="9"/>
  <c r="BH23" i="9"/>
  <c r="L28" i="9"/>
  <c r="BY27" i="9"/>
  <c r="CW27" i="9" s="1"/>
  <c r="P27" i="9"/>
  <c r="BA27" i="9"/>
  <c r="CV27" i="9" s="1"/>
  <c r="BV27" i="9"/>
  <c r="AY27" i="9"/>
  <c r="DA28" i="9"/>
  <c r="AX28" i="9"/>
  <c r="AW29" i="9"/>
  <c r="AK25" i="9"/>
  <c r="AL25" i="9" s="1"/>
  <c r="AT25" i="9" s="1"/>
  <c r="AV25" i="9"/>
  <c r="EA21" i="9"/>
  <c r="J28" i="9"/>
  <c r="DN25" i="9"/>
  <c r="DL25" i="9"/>
  <c r="DM25" i="9" s="1"/>
  <c r="CE25" i="9"/>
  <c r="CC25" i="9"/>
  <c r="CD25" i="9" s="1"/>
  <c r="DZ22" i="9"/>
  <c r="DS22" i="9"/>
  <c r="BI22" i="9"/>
  <c r="EU28" i="9"/>
  <c r="DE28" i="9"/>
  <c r="B34" i="9"/>
  <c r="DK33" i="9"/>
  <c r="BF33" i="9"/>
  <c r="CB33" i="9"/>
  <c r="CO28" i="9"/>
  <c r="CL28" i="9"/>
  <c r="EA11" i="9"/>
  <c r="EB11" i="9" s="1"/>
  <c r="EB12" i="9" s="1"/>
  <c r="EB13" i="9" s="1"/>
  <c r="EB14" i="9" s="1"/>
  <c r="EB15" i="9" s="1"/>
  <c r="EB16" i="9" s="1"/>
  <c r="EB17" i="9" s="1"/>
  <c r="EB18" i="9" s="1"/>
  <c r="EB19" i="9" s="1"/>
  <c r="EB20" i="9" s="1"/>
  <c r="BT30" i="9"/>
  <c r="BU29" i="9"/>
  <c r="FL28" i="9"/>
  <c r="EP28" i="9"/>
  <c r="CY26" i="9"/>
  <c r="DN26" i="9" s="1"/>
  <c r="BA26" i="9"/>
  <c r="CV26" i="9" s="1"/>
  <c r="P26" i="9"/>
  <c r="BY26" i="9"/>
  <c r="CW26" i="9" s="1"/>
  <c r="BV26" i="9"/>
  <c r="AY26" i="9"/>
  <c r="DF27" i="9"/>
  <c r="CY27" i="9" s="1"/>
  <c r="DN27" i="9" s="1"/>
  <c r="FE27" i="9"/>
  <c r="FC27" i="9"/>
  <c r="BJ24" i="9"/>
  <c r="BG24" i="9"/>
  <c r="BJ23" i="9"/>
  <c r="BG23" i="9"/>
  <c r="C30" i="9"/>
  <c r="ES30" i="9" s="1"/>
  <c r="CI29" i="9"/>
  <c r="CJ29" i="9" s="1"/>
  <c r="E29" i="9"/>
  <c r="H29" i="9" s="1"/>
  <c r="EI29" i="9"/>
  <c r="I29" i="9"/>
  <c r="FH29" i="9"/>
  <c r="EL29" i="9"/>
  <c r="DW29" i="9"/>
  <c r="EH29" i="9"/>
  <c r="Q29" i="9"/>
  <c r="R29" i="9" s="1"/>
  <c r="V29" i="9" s="1"/>
  <c r="DI29" i="9"/>
  <c r="EQ29" i="9"/>
  <c r="FA29" i="9"/>
  <c r="EO29" i="9"/>
  <c r="EZ29" i="9"/>
  <c r="EY29" i="9"/>
  <c r="EN29" i="9"/>
  <c r="FB29" i="9"/>
  <c r="DG29" i="9"/>
  <c r="DY29" i="9"/>
  <c r="FK41" i="9"/>
  <c r="AN42" i="9"/>
  <c r="AD43" i="9"/>
  <c r="EX28" i="9" l="1"/>
  <c r="EV28" i="9"/>
  <c r="EJ29" i="9"/>
  <c r="EM29" i="9" s="1"/>
  <c r="CX28" i="9"/>
  <c r="K29" i="9"/>
  <c r="L29" i="9"/>
  <c r="DC28" i="9"/>
  <c r="M28" i="9"/>
  <c r="N28" i="9" s="1"/>
  <c r="P28" i="9" s="1"/>
  <c r="J29" i="9"/>
  <c r="DC29" i="9" s="1"/>
  <c r="EB21" i="9"/>
  <c r="DL27" i="9"/>
  <c r="DM27" i="9" s="1"/>
  <c r="CO29" i="9"/>
  <c r="CL29" i="9"/>
  <c r="DL26" i="9"/>
  <c r="DM26" i="9" s="1"/>
  <c r="BT31" i="9"/>
  <c r="BU30" i="9"/>
  <c r="O27" i="9"/>
  <c r="BB27" i="9" s="1"/>
  <c r="BW27" i="9" s="1"/>
  <c r="AA27" i="9"/>
  <c r="AB27" i="9"/>
  <c r="AR27" i="9" s="1"/>
  <c r="BH25" i="9"/>
  <c r="C31" i="9"/>
  <c r="ES31" i="9" s="1"/>
  <c r="FH30" i="9"/>
  <c r="CI30" i="9"/>
  <c r="CJ30" i="9" s="1"/>
  <c r="EL30" i="9"/>
  <c r="EI30" i="9"/>
  <c r="I30" i="9"/>
  <c r="E30" i="9"/>
  <c r="H30" i="9" s="1"/>
  <c r="EH30" i="9"/>
  <c r="DW30" i="9"/>
  <c r="Q30" i="9"/>
  <c r="R30" i="9" s="1"/>
  <c r="V30" i="9" s="1"/>
  <c r="DG30" i="9"/>
  <c r="EQ30" i="9"/>
  <c r="EZ30" i="9"/>
  <c r="FB30" i="9"/>
  <c r="EO30" i="9"/>
  <c r="DI30" i="9"/>
  <c r="EY30" i="9"/>
  <c r="FA30" i="9"/>
  <c r="EN30" i="9"/>
  <c r="DY30" i="9"/>
  <c r="CB34" i="9"/>
  <c r="B35" i="9"/>
  <c r="BF34" i="9"/>
  <c r="DK34" i="9"/>
  <c r="AU25" i="9"/>
  <c r="DE29" i="9"/>
  <c r="EU29" i="9"/>
  <c r="BI23" i="9"/>
  <c r="DZ23" i="9"/>
  <c r="DS23" i="9"/>
  <c r="BJ25" i="9"/>
  <c r="BG25" i="9"/>
  <c r="FL29" i="9"/>
  <c r="EP29" i="9"/>
  <c r="M29" i="9"/>
  <c r="N29" i="9" s="1"/>
  <c r="CX29" i="9"/>
  <c r="FE28" i="9"/>
  <c r="DF28" i="9"/>
  <c r="FC28" i="9"/>
  <c r="AW30" i="9"/>
  <c r="AX29" i="9"/>
  <c r="DZ24" i="9"/>
  <c r="DS24" i="9"/>
  <c r="BI24" i="9"/>
  <c r="DT22" i="9"/>
  <c r="EA22" i="9"/>
  <c r="O26" i="9"/>
  <c r="BB26" i="9" s="1"/>
  <c r="BW26" i="9" s="1"/>
  <c r="AB26" i="9"/>
  <c r="AR26" i="9" s="1"/>
  <c r="AA26" i="9"/>
  <c r="FI28" i="9"/>
  <c r="AD44" i="9"/>
  <c r="FK42" i="9"/>
  <c r="AN43" i="9"/>
  <c r="EX29" i="9" l="1"/>
  <c r="EV29" i="9"/>
  <c r="EJ30" i="9"/>
  <c r="EM30" i="9" s="1"/>
  <c r="FL30" i="9" s="1"/>
  <c r="CY28" i="9"/>
  <c r="DN28" i="9" s="1"/>
  <c r="BV28" i="9"/>
  <c r="DA29" i="9"/>
  <c r="AY28" i="9"/>
  <c r="FI29" i="9"/>
  <c r="BY28" i="9"/>
  <c r="CW28" i="9" s="1"/>
  <c r="BA28" i="9"/>
  <c r="CV28" i="9" s="1"/>
  <c r="EB22" i="9"/>
  <c r="K30" i="9"/>
  <c r="AK27" i="9"/>
  <c r="AL27" i="9" s="1"/>
  <c r="AT27" i="9" s="1"/>
  <c r="AV27" i="9"/>
  <c r="DT24" i="9"/>
  <c r="EA24" i="9"/>
  <c r="L30" i="9"/>
  <c r="CE27" i="9"/>
  <c r="CC27" i="9"/>
  <c r="CD27" i="9" s="1"/>
  <c r="AK26" i="9"/>
  <c r="AL26" i="9" s="1"/>
  <c r="AT26" i="9" s="1"/>
  <c r="AV26" i="9"/>
  <c r="CC26" i="9"/>
  <c r="CD26" i="9" s="1"/>
  <c r="CE26" i="9"/>
  <c r="DS25" i="9"/>
  <c r="BI25" i="9"/>
  <c r="DZ25" i="9"/>
  <c r="DK35" i="9"/>
  <c r="BF35" i="9"/>
  <c r="B36" i="9"/>
  <c r="CB35" i="9"/>
  <c r="CO30" i="9"/>
  <c r="CL30" i="9"/>
  <c r="EA23" i="9"/>
  <c r="DT23" i="9"/>
  <c r="DE30" i="9"/>
  <c r="EU30" i="9"/>
  <c r="FH31" i="9"/>
  <c r="DW31" i="9"/>
  <c r="C32" i="9"/>
  <c r="ES32" i="9" s="1"/>
  <c r="EH31" i="9"/>
  <c r="EI31" i="9"/>
  <c r="I31" i="9"/>
  <c r="E31" i="9"/>
  <c r="H31" i="9" s="1"/>
  <c r="CI31" i="9"/>
  <c r="CJ31" i="9" s="1"/>
  <c r="EL31" i="9"/>
  <c r="Q31" i="9"/>
  <c r="R31" i="9" s="1"/>
  <c r="V31" i="9" s="1"/>
  <c r="DI31" i="9"/>
  <c r="DG31" i="9"/>
  <c r="FB31" i="9"/>
  <c r="FA31" i="9"/>
  <c r="EQ31" i="9"/>
  <c r="EO31" i="9"/>
  <c r="EN31" i="9"/>
  <c r="EZ31" i="9"/>
  <c r="EY31" i="9"/>
  <c r="DY31" i="9"/>
  <c r="FE29" i="9"/>
  <c r="FC29" i="9"/>
  <c r="DF29" i="9"/>
  <c r="CY29" i="9" s="1"/>
  <c r="J30" i="9"/>
  <c r="M30" i="9" s="1"/>
  <c r="N30" i="9" s="1"/>
  <c r="BT32" i="9"/>
  <c r="BU31" i="9"/>
  <c r="AA28" i="9"/>
  <c r="O28" i="9"/>
  <c r="BB28" i="9" s="1"/>
  <c r="BW28" i="9" s="1"/>
  <c r="AB28" i="9"/>
  <c r="AR28" i="9" s="1"/>
  <c r="AX30" i="9"/>
  <c r="AW31" i="9"/>
  <c r="AY29" i="9"/>
  <c r="P29" i="9"/>
  <c r="BY29" i="9"/>
  <c r="CW29" i="9" s="1"/>
  <c r="BA29" i="9"/>
  <c r="CV29" i="9" s="1"/>
  <c r="BV29" i="9"/>
  <c r="AD45" i="9"/>
  <c r="FK43" i="9"/>
  <c r="AN44" i="9"/>
  <c r="EP30" i="9" l="1"/>
  <c r="DL28" i="9"/>
  <c r="DM28" i="9" s="1"/>
  <c r="EX30" i="9"/>
  <c r="EV30" i="9"/>
  <c r="DN29" i="9"/>
  <c r="AU26" i="9"/>
  <c r="EJ31" i="9"/>
  <c r="EM31" i="9" s="1"/>
  <c r="FI30" i="9"/>
  <c r="CX30" i="9"/>
  <c r="DA30" i="9"/>
  <c r="AU27" i="9"/>
  <c r="EB23" i="9"/>
  <c r="EB24" i="9" s="1"/>
  <c r="K31" i="9"/>
  <c r="DA31" i="9" s="1"/>
  <c r="DL29" i="9"/>
  <c r="DM29" i="9" s="1"/>
  <c r="BV30" i="9"/>
  <c r="BY30" i="9"/>
  <c r="CW30" i="9" s="1"/>
  <c r="BA30" i="9"/>
  <c r="CV30" i="9" s="1"/>
  <c r="P30" i="9"/>
  <c r="AY30" i="9"/>
  <c r="CO31" i="9"/>
  <c r="CL31" i="9"/>
  <c r="FL31" i="9"/>
  <c r="EP31" i="9"/>
  <c r="BJ26" i="9"/>
  <c r="BG26" i="9"/>
  <c r="BH27" i="9"/>
  <c r="AX31" i="9"/>
  <c r="AW32" i="9"/>
  <c r="DC30" i="9"/>
  <c r="BJ27" i="9"/>
  <c r="BG27" i="9"/>
  <c r="L31" i="9"/>
  <c r="EA25" i="9"/>
  <c r="DT25" i="9"/>
  <c r="CE28" i="9"/>
  <c r="CC28" i="9"/>
  <c r="CD28" i="9" s="1"/>
  <c r="DE31" i="9"/>
  <c r="EU31" i="9"/>
  <c r="J31" i="9"/>
  <c r="C33" i="9"/>
  <c r="ES33" i="9" s="1"/>
  <c r="CI32" i="9"/>
  <c r="CJ32" i="9" s="1"/>
  <c r="EH32" i="9"/>
  <c r="EJ32" i="9" s="1"/>
  <c r="EM32" i="9" s="1"/>
  <c r="E32" i="9"/>
  <c r="H32" i="9" s="1"/>
  <c r="EL32" i="9"/>
  <c r="I32" i="9"/>
  <c r="DW32" i="9"/>
  <c r="EI32" i="9"/>
  <c r="FH32" i="9"/>
  <c r="Q32" i="9"/>
  <c r="R32" i="9" s="1"/>
  <c r="V32" i="9" s="1"/>
  <c r="EN32" i="9"/>
  <c r="EZ32" i="9"/>
  <c r="EQ32" i="9"/>
  <c r="EO32" i="9"/>
  <c r="FB32" i="9"/>
  <c r="EY32" i="9"/>
  <c r="DI32" i="9"/>
  <c r="DG32" i="9"/>
  <c r="FA32" i="9"/>
  <c r="DY32" i="9"/>
  <c r="CX31" i="9"/>
  <c r="BU32" i="9"/>
  <c r="BT33" i="9"/>
  <c r="AA29" i="9"/>
  <c r="O29" i="9"/>
  <c r="BB29" i="9" s="1"/>
  <c r="BW29" i="9" s="1"/>
  <c r="AB29" i="9"/>
  <c r="AR29" i="9" s="1"/>
  <c r="AV28" i="9"/>
  <c r="AK28" i="9"/>
  <c r="AL28" i="9" s="1"/>
  <c r="AT28" i="9" s="1"/>
  <c r="FE30" i="9"/>
  <c r="DF30" i="9"/>
  <c r="FC30" i="9"/>
  <c r="BF36" i="9"/>
  <c r="B37" i="9"/>
  <c r="DK36" i="9"/>
  <c r="CB36" i="9"/>
  <c r="BH26" i="9"/>
  <c r="AD46" i="9"/>
  <c r="AN45" i="9"/>
  <c r="FK44" i="9"/>
  <c r="EX31" i="9" l="1"/>
  <c r="EV31" i="9"/>
  <c r="M31" i="9"/>
  <c r="N31" i="9" s="1"/>
  <c r="BY31" i="9" s="1"/>
  <c r="CW31" i="9" s="1"/>
  <c r="DC31" i="9"/>
  <c r="K32" i="9"/>
  <c r="CY30" i="9"/>
  <c r="DN30" i="9" s="1"/>
  <c r="EB25" i="9"/>
  <c r="AY31" i="9"/>
  <c r="BA31" i="9"/>
  <c r="CV31" i="9" s="1"/>
  <c r="P31" i="9"/>
  <c r="BV31" i="9"/>
  <c r="FC31" i="9"/>
  <c r="FE31" i="9"/>
  <c r="DF31" i="9"/>
  <c r="CY31" i="9" s="1"/>
  <c r="DN31" i="9" s="1"/>
  <c r="BI27" i="9"/>
  <c r="DZ27" i="9"/>
  <c r="DS27" i="9"/>
  <c r="AU28" i="9"/>
  <c r="BH28" i="9"/>
  <c r="BI26" i="9"/>
  <c r="DS26" i="9"/>
  <c r="DZ26" i="9"/>
  <c r="AK29" i="9"/>
  <c r="AL29" i="9" s="1"/>
  <c r="AT29" i="9" s="1"/>
  <c r="AV29" i="9"/>
  <c r="AB30" i="9"/>
  <c r="AR30" i="9" s="1"/>
  <c r="O30" i="9"/>
  <c r="BB30" i="9" s="1"/>
  <c r="BW30" i="9" s="1"/>
  <c r="AA30" i="9"/>
  <c r="B38" i="9"/>
  <c r="DK37" i="9"/>
  <c r="CB37" i="9"/>
  <c r="BF37" i="9"/>
  <c r="DE32" i="9"/>
  <c r="EU32" i="9"/>
  <c r="L32" i="9"/>
  <c r="C34" i="9"/>
  <c r="ES34" i="9" s="1"/>
  <c r="DW33" i="9"/>
  <c r="E33" i="9"/>
  <c r="H33" i="9" s="1"/>
  <c r="FH33" i="9"/>
  <c r="CI33" i="9"/>
  <c r="CJ33" i="9" s="1"/>
  <c r="EI33" i="9"/>
  <c r="I33" i="9"/>
  <c r="EL33" i="9"/>
  <c r="EH33" i="9"/>
  <c r="EY33" i="9"/>
  <c r="FA33" i="9"/>
  <c r="Q33" i="9"/>
  <c r="R33" i="9" s="1"/>
  <c r="V33" i="9" s="1"/>
  <c r="DI33" i="9"/>
  <c r="FB33" i="9"/>
  <c r="EZ33" i="9"/>
  <c r="EQ33" i="9"/>
  <c r="EO33" i="9"/>
  <c r="EN33" i="9"/>
  <c r="DG33" i="9"/>
  <c r="DY33" i="9"/>
  <c r="BJ28" i="9"/>
  <c r="BG28" i="9"/>
  <c r="BT34" i="9"/>
  <c r="BU33" i="9"/>
  <c r="J32" i="9"/>
  <c r="DA32" i="9" s="1"/>
  <c r="FL32" i="9"/>
  <c r="EP32" i="9"/>
  <c r="FI31" i="9"/>
  <c r="CL32" i="9"/>
  <c r="CO32" i="9"/>
  <c r="CE29" i="9"/>
  <c r="CC29" i="9"/>
  <c r="CD29" i="9" s="1"/>
  <c r="AW33" i="9"/>
  <c r="AX32" i="9"/>
  <c r="AD47" i="9"/>
  <c r="AN46" i="9"/>
  <c r="FK45" i="9"/>
  <c r="FI32" i="9" l="1"/>
  <c r="EX32" i="9"/>
  <c r="EV32" i="9"/>
  <c r="EJ33" i="9"/>
  <c r="EM33" i="9" s="1"/>
  <c r="EP33" i="9" s="1"/>
  <c r="DL30" i="9"/>
  <c r="DM30" i="9" s="1"/>
  <c r="CX32" i="9"/>
  <c r="DC32" i="9"/>
  <c r="BH29" i="9"/>
  <c r="BF38" i="9"/>
  <c r="DK38" i="9"/>
  <c r="B39" i="9"/>
  <c r="CB38" i="9"/>
  <c r="AU29" i="9"/>
  <c r="C35" i="9"/>
  <c r="ES35" i="9" s="1"/>
  <c r="EI34" i="9"/>
  <c r="FH34" i="9"/>
  <c r="I34" i="9"/>
  <c r="EL34" i="9"/>
  <c r="CI34" i="9"/>
  <c r="CJ34" i="9" s="1"/>
  <c r="E34" i="9"/>
  <c r="H34" i="9" s="1"/>
  <c r="DW34" i="9"/>
  <c r="EH34" i="9"/>
  <c r="Q34" i="9"/>
  <c r="R34" i="9" s="1"/>
  <c r="V34" i="9" s="1"/>
  <c r="DI34" i="9"/>
  <c r="FA34" i="9"/>
  <c r="EO34" i="9"/>
  <c r="EY34" i="9"/>
  <c r="EN34" i="9"/>
  <c r="DG34" i="9"/>
  <c r="EQ34" i="9"/>
  <c r="FB34" i="9"/>
  <c r="EZ34" i="9"/>
  <c r="DY34" i="9"/>
  <c r="FL33" i="9"/>
  <c r="M32" i="9"/>
  <c r="N32" i="9" s="1"/>
  <c r="K33" i="9"/>
  <c r="FE32" i="9"/>
  <c r="DF32" i="9"/>
  <c r="CY32" i="9" s="1"/>
  <c r="FC32" i="9"/>
  <c r="AK30" i="9"/>
  <c r="AL30" i="9" s="1"/>
  <c r="AT30" i="9" s="1"/>
  <c r="AV30" i="9"/>
  <c r="DL31" i="9"/>
  <c r="DM31" i="9" s="1"/>
  <c r="O31" i="9"/>
  <c r="BB31" i="9" s="1"/>
  <c r="BW31" i="9" s="1"/>
  <c r="AB31" i="9"/>
  <c r="AR31" i="9" s="1"/>
  <c r="AA31" i="9"/>
  <c r="BJ29" i="9"/>
  <c r="BG29" i="9"/>
  <c r="CO33" i="9"/>
  <c r="CL33" i="9"/>
  <c r="FI33" i="9" s="1"/>
  <c r="CC30" i="9"/>
  <c r="CD30" i="9" s="1"/>
  <c r="CE30" i="9"/>
  <c r="EA26" i="9"/>
  <c r="DT26" i="9"/>
  <c r="AW34" i="9"/>
  <c r="AX33" i="9"/>
  <c r="J33" i="9"/>
  <c r="DS28" i="9"/>
  <c r="BI28" i="9"/>
  <c r="DZ28" i="9"/>
  <c r="DE33" i="9"/>
  <c r="EU33" i="9"/>
  <c r="BT35" i="9"/>
  <c r="BU34" i="9"/>
  <c r="L33" i="9"/>
  <c r="DT27" i="9"/>
  <c r="EA27" i="9"/>
  <c r="FK46" i="9"/>
  <c r="AN47" i="9"/>
  <c r="AD48" i="9"/>
  <c r="DN32" i="9" l="1"/>
  <c r="EX33" i="9"/>
  <c r="EV33" i="9"/>
  <c r="EJ34" i="9"/>
  <c r="EM34" i="9" s="1"/>
  <c r="EP34" i="9" s="1"/>
  <c r="M33" i="9"/>
  <c r="N33" i="9" s="1"/>
  <c r="P33" i="9" s="1"/>
  <c r="BA33" i="9"/>
  <c r="CV33" i="9" s="1"/>
  <c r="BY33" i="9"/>
  <c r="CW33" i="9" s="1"/>
  <c r="BV33" i="9"/>
  <c r="AY33" i="9"/>
  <c r="DZ29" i="9"/>
  <c r="DS29" i="9"/>
  <c r="BI29" i="9"/>
  <c r="BH30" i="9"/>
  <c r="C36" i="9"/>
  <c r="ES36" i="9" s="1"/>
  <c r="EI35" i="9"/>
  <c r="I35" i="9"/>
  <c r="E35" i="9"/>
  <c r="H35" i="9" s="1"/>
  <c r="DW35" i="9"/>
  <c r="EH35" i="9"/>
  <c r="CI35" i="9"/>
  <c r="CJ35" i="9" s="1"/>
  <c r="EL35" i="9"/>
  <c r="FH35" i="9"/>
  <c r="Q35" i="9"/>
  <c r="R35" i="9" s="1"/>
  <c r="V35" i="9" s="1"/>
  <c r="DI35" i="9"/>
  <c r="EN35" i="9"/>
  <c r="EZ35" i="9"/>
  <c r="EQ35" i="9"/>
  <c r="FB35" i="9"/>
  <c r="DG35" i="9"/>
  <c r="EO35" i="9"/>
  <c r="FA35" i="9"/>
  <c r="EY35" i="9"/>
  <c r="DY35" i="9"/>
  <c r="CO34" i="9"/>
  <c r="CL34" i="9"/>
  <c r="FL34" i="9"/>
  <c r="CX33" i="9"/>
  <c r="DT28" i="9"/>
  <c r="EA28" i="9"/>
  <c r="AK31" i="9"/>
  <c r="AU31" i="9" s="1"/>
  <c r="AV31" i="9"/>
  <c r="DA33" i="9"/>
  <c r="EB26" i="9"/>
  <c r="EB27" i="9" s="1"/>
  <c r="DC33" i="9"/>
  <c r="L34" i="9"/>
  <c r="BJ30" i="9"/>
  <c r="BG30" i="9"/>
  <c r="EU34" i="9"/>
  <c r="DE34" i="9"/>
  <c r="BT36" i="9"/>
  <c r="BU35" i="9"/>
  <c r="AU30" i="9"/>
  <c r="AY32" i="9"/>
  <c r="BY32" i="9"/>
  <c r="CW32" i="9" s="1"/>
  <c r="P32" i="9"/>
  <c r="BA32" i="9"/>
  <c r="CV32" i="9" s="1"/>
  <c r="BV32" i="9"/>
  <c r="K34" i="9"/>
  <c r="CB39" i="9"/>
  <c r="B40" i="9"/>
  <c r="BF39" i="9"/>
  <c r="DK39" i="9"/>
  <c r="CE31" i="9"/>
  <c r="CC31" i="9"/>
  <c r="CD31" i="9" s="1"/>
  <c r="FC33" i="9"/>
  <c r="DF33" i="9"/>
  <c r="FE33" i="9"/>
  <c r="AX34" i="9"/>
  <c r="AW35" i="9"/>
  <c r="J34" i="9"/>
  <c r="DA34" i="9" s="1"/>
  <c r="AN48" i="9"/>
  <c r="FK47" i="9"/>
  <c r="AD49" i="9"/>
  <c r="EX34" i="9" l="1"/>
  <c r="EV34" i="9"/>
  <c r="DL32" i="9"/>
  <c r="DM32" i="9" s="1"/>
  <c r="J35" i="9"/>
  <c r="EJ35" i="9"/>
  <c r="EM35" i="9" s="1"/>
  <c r="EP35" i="9" s="1"/>
  <c r="K35" i="9"/>
  <c r="M34" i="9"/>
  <c r="N34" i="9" s="1"/>
  <c r="P34" i="9" s="1"/>
  <c r="EB28" i="9"/>
  <c r="AY34" i="9"/>
  <c r="BA34" i="9"/>
  <c r="CV34" i="9" s="1"/>
  <c r="DT29" i="9"/>
  <c r="EA29" i="9"/>
  <c r="CX34" i="9"/>
  <c r="O32" i="9"/>
  <c r="BB32" i="9" s="1"/>
  <c r="BW32" i="9" s="1"/>
  <c r="AB32" i="9"/>
  <c r="AR32" i="9" s="1"/>
  <c r="AA32" i="9"/>
  <c r="DF34" i="9"/>
  <c r="FE34" i="9"/>
  <c r="FC34" i="9"/>
  <c r="DE35" i="9"/>
  <c r="EU35" i="9"/>
  <c r="CO35" i="9"/>
  <c r="CL35" i="9"/>
  <c r="FI35" i="9" s="1"/>
  <c r="C37" i="9"/>
  <c r="ES37" i="9" s="1"/>
  <c r="DW36" i="9"/>
  <c r="EL36" i="9"/>
  <c r="EH36" i="9"/>
  <c r="CI36" i="9"/>
  <c r="CJ36" i="9" s="1"/>
  <c r="EI36" i="9"/>
  <c r="I36" i="9"/>
  <c r="E36" i="9"/>
  <c r="H36" i="9" s="1"/>
  <c r="FH36" i="9"/>
  <c r="EZ36" i="9"/>
  <c r="Q36" i="9"/>
  <c r="R36" i="9" s="1"/>
  <c r="V36" i="9" s="1"/>
  <c r="FA36" i="9"/>
  <c r="EQ36" i="9"/>
  <c r="EY36" i="9"/>
  <c r="FB36" i="9"/>
  <c r="DG36" i="9"/>
  <c r="EO36" i="9"/>
  <c r="DI36" i="9"/>
  <c r="EN36" i="9"/>
  <c r="DY36" i="9"/>
  <c r="AX35" i="9"/>
  <c r="AW36" i="9"/>
  <c r="DK40" i="9"/>
  <c r="CB40" i="9"/>
  <c r="B41" i="9"/>
  <c r="BF40" i="9"/>
  <c r="DC34" i="9"/>
  <c r="BH31" i="9"/>
  <c r="AL31" i="9"/>
  <c r="AT31" i="9" s="1"/>
  <c r="L35" i="9"/>
  <c r="M35" i="9" s="1"/>
  <c r="N35" i="9" s="1"/>
  <c r="FL35" i="9"/>
  <c r="CY33" i="9"/>
  <c r="DL33" i="9" s="1"/>
  <c r="DM33" i="9" s="1"/>
  <c r="BU36" i="9"/>
  <c r="BT37" i="9"/>
  <c r="DS30" i="9"/>
  <c r="BI30" i="9"/>
  <c r="DZ30" i="9"/>
  <c r="FI34" i="9"/>
  <c r="AA33" i="9"/>
  <c r="O33" i="9"/>
  <c r="BB33" i="9" s="1"/>
  <c r="BW33" i="9" s="1"/>
  <c r="AB33" i="9"/>
  <c r="AR33" i="9" s="1"/>
  <c r="FK48" i="9"/>
  <c r="AN49" i="9"/>
  <c r="AD50" i="9"/>
  <c r="EX35" i="9" l="1"/>
  <c r="EV35" i="9"/>
  <c r="BY34" i="9"/>
  <c r="CW34" i="9" s="1"/>
  <c r="EJ36" i="9"/>
  <c r="EM36" i="9" s="1"/>
  <c r="FL36" i="9" s="1"/>
  <c r="BV34" i="9"/>
  <c r="DN33" i="9"/>
  <c r="CX35" i="9"/>
  <c r="DA35" i="9"/>
  <c r="DC35" i="9"/>
  <c r="BV35" i="9"/>
  <c r="BA35" i="9"/>
  <c r="CV35" i="9" s="1"/>
  <c r="BY35" i="9"/>
  <c r="CW35" i="9" s="1"/>
  <c r="P35" i="9"/>
  <c r="AY35" i="9"/>
  <c r="DE36" i="9"/>
  <c r="EU36" i="9"/>
  <c r="C38" i="9"/>
  <c r="ES38" i="9" s="1"/>
  <c r="EI37" i="9"/>
  <c r="EH37" i="9"/>
  <c r="I37" i="9"/>
  <c r="CI37" i="9"/>
  <c r="CJ37" i="9" s="1"/>
  <c r="EL37" i="9"/>
  <c r="DW37" i="9"/>
  <c r="E37" i="9"/>
  <c r="H37" i="9" s="1"/>
  <c r="FH37" i="9"/>
  <c r="Q37" i="9"/>
  <c r="R37" i="9" s="1"/>
  <c r="V37" i="9" s="1"/>
  <c r="FB37" i="9"/>
  <c r="DI37" i="9"/>
  <c r="EZ37" i="9"/>
  <c r="FA37" i="9"/>
  <c r="EO37" i="9"/>
  <c r="EQ37" i="9"/>
  <c r="DG37" i="9"/>
  <c r="EN37" i="9"/>
  <c r="EY37" i="9"/>
  <c r="DY37" i="9"/>
  <c r="CB41" i="9"/>
  <c r="BF41" i="9"/>
  <c r="B42" i="9"/>
  <c r="DK41" i="9"/>
  <c r="J36" i="9"/>
  <c r="AB34" i="9"/>
  <c r="AR34" i="9" s="1"/>
  <c r="O34" i="9"/>
  <c r="BB34" i="9" s="1"/>
  <c r="BW34" i="9" s="1"/>
  <c r="AA34" i="9"/>
  <c r="CO36" i="9"/>
  <c r="CL36" i="9"/>
  <c r="DT30" i="9"/>
  <c r="EA30" i="9"/>
  <c r="K36" i="9"/>
  <c r="EB29" i="9"/>
  <c r="AK32" i="9"/>
  <c r="AL32" i="9" s="1"/>
  <c r="AT32" i="9" s="1"/>
  <c r="AV32" i="9"/>
  <c r="CY34" i="9"/>
  <c r="CE33" i="9"/>
  <c r="CC33" i="9"/>
  <c r="CD33" i="9" s="1"/>
  <c r="L36" i="9"/>
  <c r="DF35" i="9"/>
  <c r="FC35" i="9"/>
  <c r="FE35" i="9"/>
  <c r="BT38" i="9"/>
  <c r="BU37" i="9"/>
  <c r="AK33" i="9"/>
  <c r="AL33" i="9" s="1"/>
  <c r="AT33" i="9" s="1"/>
  <c r="AV33" i="9"/>
  <c r="BJ31" i="9"/>
  <c r="BG31" i="9"/>
  <c r="AX36" i="9"/>
  <c r="AW37" i="9"/>
  <c r="CC32" i="9"/>
  <c r="CD32" i="9" s="1"/>
  <c r="CE32" i="9"/>
  <c r="FK49" i="9"/>
  <c r="AN50" i="9"/>
  <c r="AD51" i="9"/>
  <c r="EP36" i="9" l="1"/>
  <c r="EX36" i="9"/>
  <c r="EV36" i="9"/>
  <c r="BH33" i="9"/>
  <c r="AU33" i="9"/>
  <c r="EJ37" i="9"/>
  <c r="EM37" i="9" s="1"/>
  <c r="EP37" i="9" s="1"/>
  <c r="DC36" i="9"/>
  <c r="DA36" i="9"/>
  <c r="AU32" i="9"/>
  <c r="BH32" i="9"/>
  <c r="CY35" i="9"/>
  <c r="DN35" i="9" s="1"/>
  <c r="EB30" i="9"/>
  <c r="M36" i="9"/>
  <c r="N36" i="9" s="1"/>
  <c r="DF36" i="9"/>
  <c r="FE36" i="9"/>
  <c r="FC36" i="9"/>
  <c r="C39" i="9"/>
  <c r="ES39" i="9" s="1"/>
  <c r="CI38" i="9"/>
  <c r="CJ38" i="9" s="1"/>
  <c r="EH38" i="9"/>
  <c r="EL38" i="9"/>
  <c r="I38" i="9"/>
  <c r="FH38" i="9"/>
  <c r="E38" i="9"/>
  <c r="H38" i="9" s="1"/>
  <c r="DW38" i="9"/>
  <c r="EI38" i="9"/>
  <c r="Q38" i="9"/>
  <c r="R38" i="9" s="1"/>
  <c r="V38" i="9" s="1"/>
  <c r="EZ38" i="9"/>
  <c r="EY38" i="9"/>
  <c r="EO38" i="9"/>
  <c r="EN38" i="9"/>
  <c r="FA38" i="9"/>
  <c r="DI38" i="9"/>
  <c r="DG38" i="9"/>
  <c r="EQ38" i="9"/>
  <c r="FB38" i="9"/>
  <c r="DY38" i="9"/>
  <c r="BT39" i="9"/>
  <c r="BU38" i="9"/>
  <c r="DN34" i="9"/>
  <c r="DL34" i="9"/>
  <c r="DM34" i="9" s="1"/>
  <c r="FL37" i="9"/>
  <c r="DK42" i="9"/>
  <c r="BF42" i="9"/>
  <c r="CB42" i="9"/>
  <c r="B43" i="9"/>
  <c r="AA35" i="9"/>
  <c r="O35" i="9"/>
  <c r="BB35" i="9" s="1"/>
  <c r="BW35" i="9" s="1"/>
  <c r="AB35" i="9"/>
  <c r="AR35" i="9" s="1"/>
  <c r="BJ33" i="9"/>
  <c r="BG33" i="9"/>
  <c r="J37" i="9"/>
  <c r="CX36" i="9"/>
  <c r="CO37" i="9"/>
  <c r="CL37" i="9"/>
  <c r="AW38" i="9"/>
  <c r="AX37" i="9"/>
  <c r="AK34" i="9"/>
  <c r="AL34" i="9" s="1"/>
  <c r="AT34" i="9" s="1"/>
  <c r="AV34" i="9"/>
  <c r="K37" i="9"/>
  <c r="DZ31" i="9"/>
  <c r="DS31" i="9"/>
  <c r="BI31" i="9"/>
  <c r="FI36" i="9"/>
  <c r="BJ32" i="9"/>
  <c r="BG32" i="9"/>
  <c r="CE34" i="9"/>
  <c r="CC34" i="9"/>
  <c r="CD34" i="9" s="1"/>
  <c r="DE37" i="9"/>
  <c r="EU37" i="9"/>
  <c r="L37" i="9"/>
  <c r="FK50" i="9"/>
  <c r="AN51" i="9"/>
  <c r="AD52" i="9"/>
  <c r="EX37" i="9" l="1"/>
  <c r="EV37" i="9"/>
  <c r="CX37" i="9"/>
  <c r="EJ38" i="9"/>
  <c r="EM38" i="9" s="1"/>
  <c r="DA37" i="9"/>
  <c r="AU34" i="9"/>
  <c r="BH34" i="9"/>
  <c r="L38" i="9"/>
  <c r="DL35" i="9"/>
  <c r="DM35" i="9" s="1"/>
  <c r="J38" i="9"/>
  <c r="M38" i="9" s="1"/>
  <c r="N38" i="9" s="1"/>
  <c r="K38" i="9"/>
  <c r="C40" i="9"/>
  <c r="ES40" i="9" s="1"/>
  <c r="I39" i="9"/>
  <c r="CI39" i="9"/>
  <c r="CJ39" i="9" s="1"/>
  <c r="FH39" i="9"/>
  <c r="EH39" i="9"/>
  <c r="EI39" i="9"/>
  <c r="DW39" i="9"/>
  <c r="E39" i="9"/>
  <c r="H39" i="9" s="1"/>
  <c r="EL39" i="9"/>
  <c r="Q39" i="9"/>
  <c r="R39" i="9" s="1"/>
  <c r="V39" i="9" s="1"/>
  <c r="EO39" i="9"/>
  <c r="DI39" i="9"/>
  <c r="DG39" i="9"/>
  <c r="FA39" i="9"/>
  <c r="EQ39" i="9"/>
  <c r="EZ39" i="9"/>
  <c r="EN39" i="9"/>
  <c r="EY39" i="9"/>
  <c r="FB39" i="9"/>
  <c r="DY39" i="9"/>
  <c r="DZ32" i="9"/>
  <c r="BI32" i="9"/>
  <c r="DS32" i="9"/>
  <c r="CC35" i="9"/>
  <c r="CD35" i="9" s="1"/>
  <c r="CE35" i="9"/>
  <c r="DE38" i="9"/>
  <c r="EU38" i="9"/>
  <c r="M37" i="9"/>
  <c r="N37" i="9" s="1"/>
  <c r="AK35" i="9"/>
  <c r="AL35" i="9" s="1"/>
  <c r="AT35" i="9" s="1"/>
  <c r="AV35" i="9"/>
  <c r="CY36" i="9"/>
  <c r="DN36" i="9" s="1"/>
  <c r="DT31" i="9"/>
  <c r="EA31" i="9"/>
  <c r="EB31" i="9" s="1"/>
  <c r="FC37" i="9"/>
  <c r="FE37" i="9"/>
  <c r="DF37" i="9"/>
  <c r="BV36" i="9"/>
  <c r="P36" i="9"/>
  <c r="BY36" i="9"/>
  <c r="CW36" i="9" s="1"/>
  <c r="BA36" i="9"/>
  <c r="CV36" i="9" s="1"/>
  <c r="AY36" i="9"/>
  <c r="DC37" i="9"/>
  <c r="BJ34" i="9"/>
  <c r="BG34" i="9"/>
  <c r="BF43" i="9"/>
  <c r="CB43" i="9"/>
  <c r="B44" i="9"/>
  <c r="DK43" i="9"/>
  <c r="FI37" i="9"/>
  <c r="CO38" i="9"/>
  <c r="CL38" i="9"/>
  <c r="AX38" i="9"/>
  <c r="AW39" i="9"/>
  <c r="BI33" i="9"/>
  <c r="DZ33" i="9"/>
  <c r="DS33" i="9"/>
  <c r="BT40" i="9"/>
  <c r="BU39" i="9"/>
  <c r="FL38" i="9"/>
  <c r="EP38" i="9"/>
  <c r="FK51" i="9"/>
  <c r="AN52" i="9"/>
  <c r="AD53" i="9"/>
  <c r="EX38" i="9" l="1"/>
  <c r="EV38" i="9"/>
  <c r="AU35" i="9"/>
  <c r="BH35" i="9"/>
  <c r="DA38" i="9"/>
  <c r="J39" i="9"/>
  <c r="DC39" i="9" s="1"/>
  <c r="CX38" i="9"/>
  <c r="EJ39" i="9"/>
  <c r="EM39" i="9" s="1"/>
  <c r="FL39" i="9" s="1"/>
  <c r="DC38" i="9"/>
  <c r="L39" i="9"/>
  <c r="K39" i="9"/>
  <c r="AX39" i="9"/>
  <c r="AW40" i="9"/>
  <c r="AB36" i="9"/>
  <c r="AR36" i="9" s="1"/>
  <c r="O36" i="9"/>
  <c r="BB36" i="9" s="1"/>
  <c r="BW36" i="9" s="1"/>
  <c r="AA36" i="9"/>
  <c r="BV37" i="9"/>
  <c r="P37" i="9"/>
  <c r="BA37" i="9"/>
  <c r="CV37" i="9" s="1"/>
  <c r="BY37" i="9"/>
  <c r="CW37" i="9" s="1"/>
  <c r="AY37" i="9"/>
  <c r="C41" i="9"/>
  <c r="ES41" i="9" s="1"/>
  <c r="CI40" i="9"/>
  <c r="CJ40" i="9" s="1"/>
  <c r="E40" i="9"/>
  <c r="H40" i="9" s="1"/>
  <c r="EI40" i="9"/>
  <c r="DW40" i="9"/>
  <c r="EL40" i="9"/>
  <c r="I40" i="9"/>
  <c r="FH40" i="9"/>
  <c r="EH40" i="9"/>
  <c r="Q40" i="9"/>
  <c r="R40" i="9" s="1"/>
  <c r="V40" i="9" s="1"/>
  <c r="EO40" i="9"/>
  <c r="DI40" i="9"/>
  <c r="FB40" i="9"/>
  <c r="FA40" i="9"/>
  <c r="EY40" i="9"/>
  <c r="EQ40" i="9"/>
  <c r="EZ40" i="9"/>
  <c r="EN40" i="9"/>
  <c r="DG40" i="9"/>
  <c r="DY40" i="9"/>
  <c r="FC38" i="9"/>
  <c r="FE38" i="9"/>
  <c r="DF38" i="9"/>
  <c r="DS34" i="9"/>
  <c r="BI34" i="9"/>
  <c r="DZ34" i="9"/>
  <c r="CY37" i="9"/>
  <c r="DN37" i="9" s="1"/>
  <c r="BU40" i="9"/>
  <c r="BT41" i="9"/>
  <c r="FI38" i="9"/>
  <c r="BV38" i="9"/>
  <c r="BY38" i="9"/>
  <c r="CW38" i="9" s="1"/>
  <c r="P38" i="9"/>
  <c r="BA38" i="9"/>
  <c r="CV38" i="9" s="1"/>
  <c r="EA33" i="9"/>
  <c r="DT33" i="9"/>
  <c r="DL36" i="9"/>
  <c r="DM36" i="9" s="1"/>
  <c r="DE39" i="9"/>
  <c r="EU39" i="9"/>
  <c r="CL39" i="9"/>
  <c r="CO39" i="9"/>
  <c r="AY38" i="9"/>
  <c r="B45" i="9"/>
  <c r="BF44" i="9"/>
  <c r="CB44" i="9"/>
  <c r="DK44" i="9"/>
  <c r="BJ35" i="9"/>
  <c r="BG35" i="9"/>
  <c r="DT32" i="9"/>
  <c r="EA32" i="9"/>
  <c r="EB32" i="9" s="1"/>
  <c r="M39" i="9"/>
  <c r="N39" i="9" s="1"/>
  <c r="CX39" i="9"/>
  <c r="DA39" i="9"/>
  <c r="AD54" i="9"/>
  <c r="AN53" i="9"/>
  <c r="FK52" i="9"/>
  <c r="EX39" i="9" l="1"/>
  <c r="EV39" i="9"/>
  <c r="EJ40" i="9"/>
  <c r="EM40" i="9" s="1"/>
  <c r="FI39" i="9"/>
  <c r="EP39" i="9"/>
  <c r="FE39" i="9" s="1"/>
  <c r="CY38" i="9"/>
  <c r="DN38" i="9" s="1"/>
  <c r="EB33" i="9"/>
  <c r="BY39" i="9"/>
  <c r="CW39" i="9" s="1"/>
  <c r="P39" i="9"/>
  <c r="BA39" i="9"/>
  <c r="CV39" i="9" s="1"/>
  <c r="BV39" i="9"/>
  <c r="AY39" i="9"/>
  <c r="CL40" i="9"/>
  <c r="CO40" i="9"/>
  <c r="AK36" i="9"/>
  <c r="AL36" i="9" s="1"/>
  <c r="AT36" i="9" s="1"/>
  <c r="AV36" i="9"/>
  <c r="K40" i="9"/>
  <c r="C42" i="9"/>
  <c r="ES42" i="9" s="1"/>
  <c r="EL41" i="9"/>
  <c r="FH41" i="9"/>
  <c r="EI41" i="9"/>
  <c r="E41" i="9"/>
  <c r="H41" i="9" s="1"/>
  <c r="EH41" i="9"/>
  <c r="EJ41" i="9" s="1"/>
  <c r="EM41" i="9" s="1"/>
  <c r="DY41" i="9"/>
  <c r="I41" i="9"/>
  <c r="DW41" i="9"/>
  <c r="CI41" i="9"/>
  <c r="CJ41" i="9" s="1"/>
  <c r="Q41" i="9"/>
  <c r="R41" i="9" s="1"/>
  <c r="V41" i="9" s="1"/>
  <c r="EZ41" i="9"/>
  <c r="EY41" i="9"/>
  <c r="DI41" i="9"/>
  <c r="FB41" i="9"/>
  <c r="EQ41" i="9"/>
  <c r="DG41" i="9"/>
  <c r="FA41" i="9"/>
  <c r="EN41" i="9"/>
  <c r="EO41" i="9"/>
  <c r="CC36" i="9"/>
  <c r="CD36" i="9" s="1"/>
  <c r="CE36" i="9"/>
  <c r="CB45" i="9"/>
  <c r="B46" i="9"/>
  <c r="BF45" i="9"/>
  <c r="DK45" i="9"/>
  <c r="DT34" i="9"/>
  <c r="EA34" i="9"/>
  <c r="L40" i="9"/>
  <c r="FL40" i="9"/>
  <c r="EP40" i="9"/>
  <c r="DF39" i="9"/>
  <c r="CY39" i="9" s="1"/>
  <c r="DN39" i="9" s="1"/>
  <c r="FC39" i="9"/>
  <c r="BI35" i="9"/>
  <c r="DS35" i="9"/>
  <c r="DZ35" i="9"/>
  <c r="AW41" i="9"/>
  <c r="AX40" i="9"/>
  <c r="DL37" i="9"/>
  <c r="DM37" i="9" s="1"/>
  <c r="O38" i="9"/>
  <c r="BB38" i="9" s="1"/>
  <c r="BW38" i="9" s="1"/>
  <c r="AA38" i="9"/>
  <c r="AB38" i="9"/>
  <c r="AR38" i="9" s="1"/>
  <c r="BU41" i="9"/>
  <c r="BT42" i="9"/>
  <c r="DE40" i="9"/>
  <c r="EU40" i="9"/>
  <c r="J40" i="9"/>
  <c r="AA37" i="9"/>
  <c r="AB37" i="9"/>
  <c r="AR37" i="9" s="1"/>
  <c r="O37" i="9"/>
  <c r="BB37" i="9" s="1"/>
  <c r="BW37" i="9" s="1"/>
  <c r="FK53" i="9"/>
  <c r="AN54" i="9"/>
  <c r="AD55" i="9"/>
  <c r="EX40" i="9" l="1"/>
  <c r="EV40" i="9"/>
  <c r="DL38" i="9"/>
  <c r="DM38" i="9" s="1"/>
  <c r="J41" i="9"/>
  <c r="BH36" i="9"/>
  <c r="FI40" i="9"/>
  <c r="K41" i="9"/>
  <c r="EB34" i="9"/>
  <c r="DL39" i="9"/>
  <c r="DM39" i="9" s="1"/>
  <c r="AK37" i="9"/>
  <c r="AL37" i="9" s="1"/>
  <c r="AT37" i="9" s="1"/>
  <c r="AV37" i="9"/>
  <c r="DE41" i="9"/>
  <c r="EU41" i="9"/>
  <c r="EP41" i="9"/>
  <c r="FL41" i="9"/>
  <c r="M40" i="9"/>
  <c r="N40" i="9" s="1"/>
  <c r="DA41" i="9"/>
  <c r="BJ36" i="9"/>
  <c r="BG36" i="9"/>
  <c r="AK38" i="9"/>
  <c r="AL38" i="9" s="1"/>
  <c r="AT38" i="9" s="1"/>
  <c r="AV38" i="9"/>
  <c r="DF40" i="9"/>
  <c r="FE40" i="9"/>
  <c r="FC40" i="9"/>
  <c r="CE38" i="9"/>
  <c r="CC38" i="9"/>
  <c r="CD38" i="9" s="1"/>
  <c r="AX41" i="9"/>
  <c r="AW42" i="9"/>
  <c r="CB46" i="9"/>
  <c r="BF46" i="9"/>
  <c r="B47" i="9"/>
  <c r="DK46" i="9"/>
  <c r="C43" i="9"/>
  <c r="ES43" i="9" s="1"/>
  <c r="FH42" i="9"/>
  <c r="DW42" i="9"/>
  <c r="EL42" i="9"/>
  <c r="EI42" i="9"/>
  <c r="I42" i="9"/>
  <c r="EH42" i="9"/>
  <c r="CI42" i="9"/>
  <c r="CJ42" i="9" s="1"/>
  <c r="E42" i="9"/>
  <c r="H42" i="9" s="1"/>
  <c r="DY42" i="9"/>
  <c r="Q42" i="9"/>
  <c r="R42" i="9" s="1"/>
  <c r="V42" i="9" s="1"/>
  <c r="EO42" i="9"/>
  <c r="DG42" i="9"/>
  <c r="EQ42" i="9"/>
  <c r="FA42" i="9"/>
  <c r="EZ42" i="9"/>
  <c r="EN42" i="9"/>
  <c r="FB42" i="9"/>
  <c r="EY42" i="9"/>
  <c r="DI42" i="9"/>
  <c r="DA40" i="9"/>
  <c r="EA35" i="9"/>
  <c r="DT35" i="9"/>
  <c r="CX40" i="9"/>
  <c r="CC37" i="9"/>
  <c r="CD37" i="9" s="1"/>
  <c r="CE37" i="9"/>
  <c r="BT43" i="9"/>
  <c r="BU42" i="9"/>
  <c r="AU36" i="9"/>
  <c r="DC40" i="9"/>
  <c r="AA39" i="9"/>
  <c r="O39" i="9"/>
  <c r="BB39" i="9" s="1"/>
  <c r="BW39" i="9" s="1"/>
  <c r="AB39" i="9"/>
  <c r="AR39" i="9" s="1"/>
  <c r="CL41" i="9"/>
  <c r="CO41" i="9"/>
  <c r="L41" i="9"/>
  <c r="AN55" i="9"/>
  <c r="FK54" i="9"/>
  <c r="EX41" i="9" l="1"/>
  <c r="EV41" i="9"/>
  <c r="M41" i="9"/>
  <c r="N41" i="9" s="1"/>
  <c r="BY41" i="9" s="1"/>
  <c r="CW41" i="9" s="1"/>
  <c r="EJ42" i="9"/>
  <c r="EM42" i="9" s="1"/>
  <c r="L42" i="9"/>
  <c r="AU37" i="9"/>
  <c r="EB35" i="9"/>
  <c r="FI41" i="9"/>
  <c r="K42" i="9"/>
  <c r="AU38" i="9"/>
  <c r="DC41" i="9"/>
  <c r="BV41" i="9"/>
  <c r="BA41" i="9"/>
  <c r="CV41" i="9" s="1"/>
  <c r="AY41" i="9"/>
  <c r="B48" i="9"/>
  <c r="CB47" i="9"/>
  <c r="DK47" i="9"/>
  <c r="BF47" i="9"/>
  <c r="FC41" i="9"/>
  <c r="FE41" i="9"/>
  <c r="DF41" i="9"/>
  <c r="CY40" i="9"/>
  <c r="DN40" i="9" s="1"/>
  <c r="CX41" i="9"/>
  <c r="DE42" i="9"/>
  <c r="EU42" i="9"/>
  <c r="AX42" i="9"/>
  <c r="AW43" i="9"/>
  <c r="CE39" i="9"/>
  <c r="CC39" i="9"/>
  <c r="CD39" i="9" s="1"/>
  <c r="AK39" i="9"/>
  <c r="AL39" i="9" s="1"/>
  <c r="AT39" i="9" s="1"/>
  <c r="AV39" i="9"/>
  <c r="BU43" i="9"/>
  <c r="BT44" i="9"/>
  <c r="CL42" i="9"/>
  <c r="CO42" i="9"/>
  <c r="C44" i="9"/>
  <c r="ES44" i="9" s="1"/>
  <c r="FH43" i="9"/>
  <c r="DW43" i="9"/>
  <c r="EH43" i="9"/>
  <c r="EJ43" i="9" s="1"/>
  <c r="EM43" i="9" s="1"/>
  <c r="I43" i="9"/>
  <c r="DY43" i="9"/>
  <c r="EL43" i="9"/>
  <c r="EI43" i="9"/>
  <c r="E43" i="9"/>
  <c r="H43" i="9" s="1"/>
  <c r="CI43" i="9"/>
  <c r="CJ43" i="9" s="1"/>
  <c r="EY43" i="9"/>
  <c r="Q43" i="9"/>
  <c r="R43" i="9" s="1"/>
  <c r="V43" i="9" s="1"/>
  <c r="FB43" i="9"/>
  <c r="EZ43" i="9"/>
  <c r="EO43" i="9"/>
  <c r="DI43" i="9"/>
  <c r="EQ43" i="9"/>
  <c r="EN43" i="9"/>
  <c r="FA43" i="9"/>
  <c r="DG43" i="9"/>
  <c r="BH38" i="9"/>
  <c r="BH37" i="9"/>
  <c r="FL42" i="9"/>
  <c r="EP42" i="9"/>
  <c r="BJ38" i="9"/>
  <c r="BG38" i="9"/>
  <c r="BV40" i="9"/>
  <c r="BA40" i="9"/>
  <c r="CV40" i="9" s="1"/>
  <c r="P40" i="9"/>
  <c r="BY40" i="9"/>
  <c r="CW40" i="9" s="1"/>
  <c r="AY40" i="9"/>
  <c r="BJ37" i="9"/>
  <c r="BG37" i="9"/>
  <c r="J42" i="9"/>
  <c r="DZ36" i="9"/>
  <c r="BI36" i="9"/>
  <c r="DS36" i="9"/>
  <c r="FK55" i="9"/>
  <c r="EX42" i="9" l="1"/>
  <c r="EV42" i="9"/>
  <c r="P41" i="9"/>
  <c r="CY41" i="9"/>
  <c r="FI42" i="9"/>
  <c r="DA42" i="9"/>
  <c r="DN41" i="9"/>
  <c r="M42" i="9"/>
  <c r="N42" i="9" s="1"/>
  <c r="BV42" i="9" s="1"/>
  <c r="DL41" i="9"/>
  <c r="DM41" i="9" s="1"/>
  <c r="AY42" i="9"/>
  <c r="BY42" i="9"/>
  <c r="CW42" i="9" s="1"/>
  <c r="CO43" i="9"/>
  <c r="CL43" i="9"/>
  <c r="BJ39" i="9"/>
  <c r="BG39" i="9"/>
  <c r="BF48" i="9"/>
  <c r="B49" i="9"/>
  <c r="CB48" i="9"/>
  <c r="DK48" i="9"/>
  <c r="CX42" i="9"/>
  <c r="AA41" i="9"/>
  <c r="AB41" i="9"/>
  <c r="AR41" i="9" s="1"/>
  <c r="O41" i="9"/>
  <c r="BB41" i="9" s="1"/>
  <c r="BW41" i="9" s="1"/>
  <c r="DZ37" i="9"/>
  <c r="BI37" i="9"/>
  <c r="DS37" i="9"/>
  <c r="AW44" i="9"/>
  <c r="AX43" i="9"/>
  <c r="BT45" i="9"/>
  <c r="BU44" i="9"/>
  <c r="DT36" i="9"/>
  <c r="EA36" i="9"/>
  <c r="EB36" i="9" s="1"/>
  <c r="FI43" i="9"/>
  <c r="EP43" i="9"/>
  <c r="FL43" i="9"/>
  <c r="AU39" i="9"/>
  <c r="DC42" i="9"/>
  <c r="DE43" i="9"/>
  <c r="EU43" i="9"/>
  <c r="DL40" i="9"/>
  <c r="DM40" i="9" s="1"/>
  <c r="L43" i="9"/>
  <c r="K43" i="9"/>
  <c r="AA40" i="9"/>
  <c r="AB40" i="9"/>
  <c r="AR40" i="9" s="1"/>
  <c r="O40" i="9"/>
  <c r="BB40" i="9" s="1"/>
  <c r="BW40" i="9" s="1"/>
  <c r="C45" i="9"/>
  <c r="ES45" i="9" s="1"/>
  <c r="I44" i="9"/>
  <c r="EH44" i="9"/>
  <c r="CI44" i="9"/>
  <c r="CJ44" i="9" s="1"/>
  <c r="E44" i="9"/>
  <c r="H44" i="9" s="1"/>
  <c r="J44" i="9"/>
  <c r="DY44" i="9"/>
  <c r="FH44" i="9"/>
  <c r="DW44" i="9"/>
  <c r="EI44" i="9"/>
  <c r="EL44" i="9"/>
  <c r="Q44" i="9"/>
  <c r="R44" i="9" s="1"/>
  <c r="V44" i="9" s="1"/>
  <c r="EQ44" i="9"/>
  <c r="EO44" i="9"/>
  <c r="EZ44" i="9"/>
  <c r="DG44" i="9"/>
  <c r="EN44" i="9"/>
  <c r="FB44" i="9"/>
  <c r="FA44" i="9"/>
  <c r="DI44" i="9"/>
  <c r="EY44" i="9"/>
  <c r="BI38" i="9"/>
  <c r="DZ38" i="9"/>
  <c r="DS38" i="9"/>
  <c r="J43" i="9"/>
  <c r="BH39" i="9"/>
  <c r="FC42" i="9"/>
  <c r="FE42" i="9"/>
  <c r="DF42" i="9"/>
  <c r="CY42" i="9" s="1"/>
  <c r="EX43" i="9" l="1"/>
  <c r="EV43" i="9"/>
  <c r="DN42" i="9"/>
  <c r="K44" i="9"/>
  <c r="EJ44" i="9"/>
  <c r="EM44" i="9" s="1"/>
  <c r="L44" i="9"/>
  <c r="BA42" i="9"/>
  <c r="CV42" i="9" s="1"/>
  <c r="DL42" i="9" s="1"/>
  <c r="DM42" i="9" s="1"/>
  <c r="P42" i="9"/>
  <c r="AB42" i="9" s="1"/>
  <c r="AR42" i="9" s="1"/>
  <c r="M43" i="9"/>
  <c r="N43" i="9" s="1"/>
  <c r="AY43" i="9" s="1"/>
  <c r="BY43" i="9"/>
  <c r="CW43" i="9" s="1"/>
  <c r="CE41" i="9"/>
  <c r="CC41" i="9"/>
  <c r="CD41" i="9" s="1"/>
  <c r="BU45" i="9"/>
  <c r="BT46" i="9"/>
  <c r="M44" i="9"/>
  <c r="N44" i="9" s="1"/>
  <c r="DC44" i="9"/>
  <c r="DP10" i="9"/>
  <c r="DP8" i="9" s="1"/>
  <c r="DP11" i="9"/>
  <c r="AK41" i="9"/>
  <c r="AL41" i="9" s="1"/>
  <c r="AT41" i="9" s="1"/>
  <c r="AV41" i="9"/>
  <c r="BI39" i="9"/>
  <c r="DZ39" i="9"/>
  <c r="DS39" i="9"/>
  <c r="CL44" i="9"/>
  <c r="CO44" i="9"/>
  <c r="EA38" i="9"/>
  <c r="DT38" i="9"/>
  <c r="C46" i="9"/>
  <c r="ES46" i="9" s="1"/>
  <c r="FH45" i="9"/>
  <c r="CI45" i="9"/>
  <c r="CJ45" i="9" s="1"/>
  <c r="EH45" i="9"/>
  <c r="EL45" i="9"/>
  <c r="E45" i="9"/>
  <c r="H45" i="9" s="1"/>
  <c r="I45" i="9"/>
  <c r="EI45" i="9"/>
  <c r="DW45" i="9"/>
  <c r="DY45" i="9"/>
  <c r="Q45" i="9"/>
  <c r="R45" i="9" s="1"/>
  <c r="V45" i="9" s="1"/>
  <c r="EY45" i="9"/>
  <c r="DG45" i="9"/>
  <c r="DI45" i="9"/>
  <c r="EQ45" i="9"/>
  <c r="FB45" i="9"/>
  <c r="EZ45" i="9"/>
  <c r="EO45" i="9"/>
  <c r="EN45" i="9"/>
  <c r="FA45" i="9"/>
  <c r="DA43" i="9"/>
  <c r="EU44" i="9"/>
  <c r="DE44" i="9"/>
  <c r="CX43" i="9"/>
  <c r="FE43" i="9"/>
  <c r="FC43" i="9"/>
  <c r="DF43" i="9"/>
  <c r="FL44" i="9"/>
  <c r="EP44" i="9"/>
  <c r="AX44" i="9"/>
  <c r="AW45" i="9"/>
  <c r="DT37" i="9"/>
  <c r="EA37" i="9"/>
  <c r="EB37" i="9" s="1"/>
  <c r="DC43" i="9"/>
  <c r="CC40" i="9"/>
  <c r="CD40" i="9" s="1"/>
  <c r="CE40" i="9"/>
  <c r="AK40" i="9"/>
  <c r="AL40" i="9" s="1"/>
  <c r="AV40" i="9"/>
  <c r="CB49" i="9"/>
  <c r="B50" i="9"/>
  <c r="BF49" i="9"/>
  <c r="DK49" i="9"/>
  <c r="EX44" i="9" l="1"/>
  <c r="EV44" i="9"/>
  <c r="O42" i="9"/>
  <c r="BB42" i="9" s="1"/>
  <c r="BW42" i="9" s="1"/>
  <c r="CE42" i="9" s="1"/>
  <c r="AA42" i="9"/>
  <c r="AV42" i="9" s="1"/>
  <c r="CX44" i="9"/>
  <c r="DA44" i="9"/>
  <c r="BA43" i="9"/>
  <c r="CV43" i="9" s="1"/>
  <c r="BV43" i="9"/>
  <c r="P43" i="9"/>
  <c r="AA43" i="9" s="1"/>
  <c r="BH40" i="9"/>
  <c r="EJ45" i="9"/>
  <c r="EM45" i="9" s="1"/>
  <c r="FL45" i="9" s="1"/>
  <c r="EB38" i="9"/>
  <c r="AU41" i="9"/>
  <c r="BH41" i="9"/>
  <c r="AU40" i="9"/>
  <c r="BA44" i="9"/>
  <c r="CV44" i="9" s="1"/>
  <c r="P44" i="9"/>
  <c r="BY44" i="9"/>
  <c r="CW44" i="9" s="1"/>
  <c r="BV44" i="9"/>
  <c r="AY44" i="9"/>
  <c r="AW46" i="9"/>
  <c r="AX45" i="9"/>
  <c r="CG10" i="9"/>
  <c r="CG8" i="9" s="1"/>
  <c r="CG11" i="9"/>
  <c r="AK42" i="9"/>
  <c r="AL42" i="9" s="1"/>
  <c r="AT42" i="9" s="1"/>
  <c r="J45" i="9"/>
  <c r="BG41" i="9"/>
  <c r="BJ41" i="9"/>
  <c r="DF44" i="9"/>
  <c r="CY44" i="9" s="1"/>
  <c r="DN44" i="9" s="1"/>
  <c r="FE44" i="9"/>
  <c r="FC44" i="9"/>
  <c r="CC42" i="9"/>
  <c r="CD42" i="9" s="1"/>
  <c r="L45" i="9"/>
  <c r="AT40" i="9"/>
  <c r="CY43" i="9"/>
  <c r="DE45" i="9"/>
  <c r="EU45" i="9"/>
  <c r="CL45" i="9"/>
  <c r="CO45" i="9"/>
  <c r="B51" i="9"/>
  <c r="DK50" i="9"/>
  <c r="CB50" i="9"/>
  <c r="BF50" i="9"/>
  <c r="FI44" i="9"/>
  <c r="K45" i="9"/>
  <c r="C47" i="9"/>
  <c r="ES47" i="9" s="1"/>
  <c r="FH46" i="9"/>
  <c r="EI46" i="9"/>
  <c r="CI46" i="9"/>
  <c r="CJ46" i="9" s="1"/>
  <c r="EH46" i="9"/>
  <c r="DY46" i="9"/>
  <c r="EL46" i="9"/>
  <c r="I46" i="9"/>
  <c r="E46" i="9"/>
  <c r="H46" i="9" s="1"/>
  <c r="DW46" i="9"/>
  <c r="Q46" i="9"/>
  <c r="R46" i="9" s="1"/>
  <c r="V46" i="9" s="1"/>
  <c r="EY46" i="9"/>
  <c r="EO46" i="9"/>
  <c r="FB46" i="9"/>
  <c r="EZ46" i="9"/>
  <c r="DI46" i="9"/>
  <c r="EQ46" i="9"/>
  <c r="FA46" i="9"/>
  <c r="DG46" i="9"/>
  <c r="EN46" i="9"/>
  <c r="EA39" i="9"/>
  <c r="DT39" i="9"/>
  <c r="BU46" i="9"/>
  <c r="BT47" i="9"/>
  <c r="EX45" i="9" l="1"/>
  <c r="EV45" i="9"/>
  <c r="O43" i="9"/>
  <c r="BB43" i="9" s="1"/>
  <c r="BW43" i="9" s="1"/>
  <c r="AB43" i="9"/>
  <c r="AR43" i="9" s="1"/>
  <c r="EP45" i="9"/>
  <c r="EJ46" i="9"/>
  <c r="EM46" i="9" s="1"/>
  <c r="FL46" i="9" s="1"/>
  <c r="EB39" i="9"/>
  <c r="K46" i="9"/>
  <c r="FI45" i="9"/>
  <c r="DC45" i="9"/>
  <c r="AU42" i="9"/>
  <c r="DL44" i="9"/>
  <c r="DM44" i="9" s="1"/>
  <c r="M45" i="9"/>
  <c r="N45" i="9" s="1"/>
  <c r="DS41" i="9"/>
  <c r="DZ41" i="9"/>
  <c r="BI41" i="9"/>
  <c r="C48" i="9"/>
  <c r="ES48" i="9" s="1"/>
  <c r="FH47" i="9"/>
  <c r="I47" i="9"/>
  <c r="EI47" i="9"/>
  <c r="EL47" i="9"/>
  <c r="E47" i="9"/>
  <c r="H47" i="9" s="1"/>
  <c r="DY47" i="9"/>
  <c r="DW47" i="9"/>
  <c r="CI47" i="9"/>
  <c r="CJ47" i="9" s="1"/>
  <c r="EH47" i="9"/>
  <c r="EJ47" i="9" s="1"/>
  <c r="EM47" i="9" s="1"/>
  <c r="Q47" i="9"/>
  <c r="R47" i="9" s="1"/>
  <c r="V47" i="9" s="1"/>
  <c r="EZ47" i="9"/>
  <c r="EO47" i="9"/>
  <c r="DG47" i="9"/>
  <c r="EQ47" i="9"/>
  <c r="EN47" i="9"/>
  <c r="FA47" i="9"/>
  <c r="DI47" i="9"/>
  <c r="EY47" i="9"/>
  <c r="FB47" i="9"/>
  <c r="AK43" i="9"/>
  <c r="AL43" i="9" s="1"/>
  <c r="DE46" i="9"/>
  <c r="EU46" i="9"/>
  <c r="CO46" i="9"/>
  <c r="CL46" i="9"/>
  <c r="DN43" i="9"/>
  <c r="DL43" i="9"/>
  <c r="DM43" i="9" s="1"/>
  <c r="DA45" i="9"/>
  <c r="BH42" i="9"/>
  <c r="O44" i="9"/>
  <c r="BB44" i="9" s="1"/>
  <c r="BW44" i="9" s="1"/>
  <c r="AB44" i="9"/>
  <c r="AR44" i="9" s="1"/>
  <c r="AA44" i="9"/>
  <c r="CX45" i="9"/>
  <c r="BJ40" i="9"/>
  <c r="BG40" i="9"/>
  <c r="CE43" i="9"/>
  <c r="CC43" i="9"/>
  <c r="CD43" i="9" s="1"/>
  <c r="FC45" i="9"/>
  <c r="DF45" i="9"/>
  <c r="FE45" i="9"/>
  <c r="BU47" i="9"/>
  <c r="BT48" i="9"/>
  <c r="BJ42" i="9"/>
  <c r="BG42" i="9"/>
  <c r="L46" i="9"/>
  <c r="J46" i="9"/>
  <c r="B52" i="9"/>
  <c r="DK51" i="9"/>
  <c r="BF51" i="9"/>
  <c r="CB51" i="9"/>
  <c r="AX46" i="9"/>
  <c r="AW47" i="9"/>
  <c r="EX46" i="9" l="1"/>
  <c r="EV46" i="9"/>
  <c r="AV43" i="9"/>
  <c r="DA46" i="9"/>
  <c r="AU43" i="9"/>
  <c r="BH43" i="9"/>
  <c r="EP46" i="9"/>
  <c r="FE46" i="9" s="1"/>
  <c r="CX46" i="9"/>
  <c r="CY45" i="9"/>
  <c r="DN45" i="9" s="1"/>
  <c r="M46" i="9"/>
  <c r="N46" i="9" s="1"/>
  <c r="AY46" i="9" s="1"/>
  <c r="DC46" i="9"/>
  <c r="B53" i="9"/>
  <c r="CB52" i="9"/>
  <c r="BF52" i="9"/>
  <c r="DK52" i="9"/>
  <c r="K47" i="9"/>
  <c r="BT49" i="9"/>
  <c r="BU48" i="9"/>
  <c r="J47" i="9"/>
  <c r="P45" i="9"/>
  <c r="BA45" i="9"/>
  <c r="CV45" i="9" s="1"/>
  <c r="BY45" i="9"/>
  <c r="CW45" i="9" s="1"/>
  <c r="BV45" i="9"/>
  <c r="AY45" i="9"/>
  <c r="AT43" i="9"/>
  <c r="EU47" i="9"/>
  <c r="DE47" i="9"/>
  <c r="CL47" i="9"/>
  <c r="CO47" i="9"/>
  <c r="CC44" i="9"/>
  <c r="CD44" i="9" s="1"/>
  <c r="CE44" i="9"/>
  <c r="DT41" i="9"/>
  <c r="EA41" i="9"/>
  <c r="AX47" i="9"/>
  <c r="AW48" i="9"/>
  <c r="BI42" i="9"/>
  <c r="DZ42" i="9"/>
  <c r="DS42" i="9"/>
  <c r="DS40" i="9"/>
  <c r="DZ40" i="9"/>
  <c r="BI40" i="9"/>
  <c r="AK44" i="9"/>
  <c r="AL44" i="9" s="1"/>
  <c r="AT44" i="9" s="1"/>
  <c r="AV44" i="9"/>
  <c r="FI46" i="9"/>
  <c r="C49" i="9"/>
  <c r="ES49" i="9" s="1"/>
  <c r="CI48" i="9"/>
  <c r="CJ48" i="9" s="1"/>
  <c r="EI48" i="9"/>
  <c r="DW48" i="9"/>
  <c r="EH48" i="9"/>
  <c r="EL48" i="9"/>
  <c r="E48" i="9"/>
  <c r="H48" i="9" s="1"/>
  <c r="DY48" i="9"/>
  <c r="FH48" i="9"/>
  <c r="I48" i="9"/>
  <c r="Q48" i="9"/>
  <c r="R48" i="9" s="1"/>
  <c r="V48" i="9" s="1"/>
  <c r="DG48" i="9"/>
  <c r="EY48" i="9"/>
  <c r="FB48" i="9"/>
  <c r="EZ48" i="9"/>
  <c r="DI48" i="9"/>
  <c r="EN48" i="9"/>
  <c r="EQ48" i="9"/>
  <c r="FA48" i="9"/>
  <c r="EO48" i="9"/>
  <c r="FC46" i="9"/>
  <c r="DF46" i="9"/>
  <c r="L47" i="9"/>
  <c r="FL47" i="9"/>
  <c r="EP47" i="9"/>
  <c r="EX47" i="9" l="1"/>
  <c r="EV47" i="9"/>
  <c r="CY46" i="9"/>
  <c r="DN46" i="9" s="1"/>
  <c r="EJ48" i="9"/>
  <c r="EM48" i="9" s="1"/>
  <c r="FL48" i="9" s="1"/>
  <c r="AU44" i="9"/>
  <c r="DC47" i="9"/>
  <c r="BY46" i="9"/>
  <c r="CW46" i="9" s="1"/>
  <c r="P46" i="9"/>
  <c r="AA46" i="9" s="1"/>
  <c r="BA46" i="9"/>
  <c r="CV46" i="9" s="1"/>
  <c r="BV46" i="9"/>
  <c r="J48" i="9"/>
  <c r="M47" i="9"/>
  <c r="N47" i="9" s="1"/>
  <c r="P47" i="9" s="1"/>
  <c r="K48" i="9"/>
  <c r="L48" i="9"/>
  <c r="BH44" i="9"/>
  <c r="DL45" i="9"/>
  <c r="DM45" i="9" s="1"/>
  <c r="FI47" i="9"/>
  <c r="DA47" i="9"/>
  <c r="FE47" i="9"/>
  <c r="FC47" i="9"/>
  <c r="DF47" i="9"/>
  <c r="O45" i="9"/>
  <c r="BB45" i="9" s="1"/>
  <c r="BW45" i="9" s="1"/>
  <c r="AA45" i="9"/>
  <c r="AB45" i="9"/>
  <c r="AR45" i="9" s="1"/>
  <c r="BJ44" i="9"/>
  <c r="BG44" i="9"/>
  <c r="CL48" i="9"/>
  <c r="CO48" i="9"/>
  <c r="CX47" i="9"/>
  <c r="BJ43" i="9"/>
  <c r="BG43" i="9"/>
  <c r="AB46" i="9"/>
  <c r="AR46" i="9" s="1"/>
  <c r="C50" i="9"/>
  <c r="ES50" i="9" s="1"/>
  <c r="EI49" i="9"/>
  <c r="I49" i="9"/>
  <c r="E49" i="9"/>
  <c r="H49" i="9" s="1"/>
  <c r="DW49" i="9"/>
  <c r="EH49" i="9"/>
  <c r="FH49" i="9"/>
  <c r="CI49" i="9"/>
  <c r="CJ49" i="9" s="1"/>
  <c r="DY49" i="9"/>
  <c r="EL49" i="9"/>
  <c r="Q49" i="9"/>
  <c r="R49" i="9" s="1"/>
  <c r="V49" i="9" s="1"/>
  <c r="FB49" i="9"/>
  <c r="FA49" i="9"/>
  <c r="DG49" i="9"/>
  <c r="DI49" i="9"/>
  <c r="EO49" i="9"/>
  <c r="EY49" i="9"/>
  <c r="EQ49" i="9"/>
  <c r="EZ49" i="9"/>
  <c r="EN49" i="9"/>
  <c r="AX48" i="9"/>
  <c r="AW49" i="9"/>
  <c r="EA40" i="9"/>
  <c r="DT40" i="9"/>
  <c r="BL10" i="9"/>
  <c r="BL8" i="9" s="1"/>
  <c r="BL11" i="9"/>
  <c r="DT42" i="9"/>
  <c r="EA42" i="9"/>
  <c r="CB53" i="9"/>
  <c r="DK53" i="9"/>
  <c r="BF53" i="9"/>
  <c r="B54" i="9"/>
  <c r="EU48" i="9"/>
  <c r="DE48" i="9"/>
  <c r="BU49" i="9"/>
  <c r="BT50" i="9"/>
  <c r="EP48" i="9" l="1"/>
  <c r="BV47" i="9"/>
  <c r="EX48" i="9"/>
  <c r="EV48" i="9"/>
  <c r="O46" i="9"/>
  <c r="BB46" i="9" s="1"/>
  <c r="BW46" i="9" s="1"/>
  <c r="CE46" i="9" s="1"/>
  <c r="DC48" i="9"/>
  <c r="M48" i="9"/>
  <c r="N48" i="9" s="1"/>
  <c r="BV48" i="9" s="1"/>
  <c r="FI48" i="9"/>
  <c r="EJ49" i="9"/>
  <c r="EM49" i="9" s="1"/>
  <c r="EP49" i="9" s="1"/>
  <c r="DA48" i="9"/>
  <c r="DL46" i="9"/>
  <c r="DM46" i="9" s="1"/>
  <c r="AY47" i="9"/>
  <c r="BA47" i="9"/>
  <c r="CV47" i="9" s="1"/>
  <c r="BY47" i="9"/>
  <c r="CW47" i="9" s="1"/>
  <c r="CY47" i="9"/>
  <c r="DN47" i="9" s="1"/>
  <c r="CX48" i="9"/>
  <c r="FC48" i="9"/>
  <c r="DF48" i="9"/>
  <c r="CY48" i="9" s="1"/>
  <c r="FE48" i="9"/>
  <c r="J49" i="9"/>
  <c r="DZ44" i="9"/>
  <c r="BI44" i="9"/>
  <c r="DS44" i="9"/>
  <c r="K49" i="9"/>
  <c r="BY48" i="9"/>
  <c r="CW48" i="9" s="1"/>
  <c r="BI43" i="9"/>
  <c r="DS43" i="9"/>
  <c r="DZ43" i="9"/>
  <c r="B55" i="9"/>
  <c r="CB54" i="9"/>
  <c r="BF54" i="9"/>
  <c r="DK54" i="9"/>
  <c r="ED10" i="9"/>
  <c r="ED8" i="9" s="1"/>
  <c r="ED11" i="9"/>
  <c r="EB40" i="9"/>
  <c r="EB41" i="9" s="1"/>
  <c r="EB42" i="9" s="1"/>
  <c r="AX49" i="9"/>
  <c r="AW50" i="9"/>
  <c r="CL49" i="9"/>
  <c r="CO49" i="9"/>
  <c r="AK45" i="9"/>
  <c r="AL45" i="9" s="1"/>
  <c r="AV45" i="9"/>
  <c r="BT51" i="9"/>
  <c r="BU50" i="9"/>
  <c r="L49" i="9"/>
  <c r="C51" i="9"/>
  <c r="ES51" i="9" s="1"/>
  <c r="E50" i="9"/>
  <c r="H50" i="9" s="1"/>
  <c r="I50" i="9"/>
  <c r="DY50" i="9"/>
  <c r="DW50" i="9"/>
  <c r="FH50" i="9"/>
  <c r="EL50" i="9"/>
  <c r="EH50" i="9"/>
  <c r="CI50" i="9"/>
  <c r="CJ50" i="9" s="1"/>
  <c r="EI50" i="9"/>
  <c r="Q50" i="9"/>
  <c r="R50" i="9" s="1"/>
  <c r="V50" i="9" s="1"/>
  <c r="EY50" i="9"/>
  <c r="EQ50" i="9"/>
  <c r="FB50" i="9"/>
  <c r="DG50" i="9"/>
  <c r="EN50" i="9"/>
  <c r="DI50" i="9"/>
  <c r="FA50" i="9"/>
  <c r="EO50" i="9"/>
  <c r="EZ50" i="9"/>
  <c r="CE45" i="9"/>
  <c r="CC45" i="9"/>
  <c r="CD45" i="9" s="1"/>
  <c r="EU49" i="9"/>
  <c r="DE49" i="9"/>
  <c r="AK46" i="9"/>
  <c r="AL46" i="9" s="1"/>
  <c r="AT46" i="9" s="1"/>
  <c r="AV46" i="9"/>
  <c r="AA47" i="9"/>
  <c r="O47" i="9"/>
  <c r="BB47" i="9" s="1"/>
  <c r="BW47" i="9" s="1"/>
  <c r="AB47" i="9"/>
  <c r="AR47" i="9" s="1"/>
  <c r="CC46" i="9" l="1"/>
  <c r="CD46" i="9" s="1"/>
  <c r="EX49" i="9"/>
  <c r="EV49" i="9"/>
  <c r="P48" i="9"/>
  <c r="AB48" i="9" s="1"/>
  <c r="AR48" i="9" s="1"/>
  <c r="AY48" i="9"/>
  <c r="CX49" i="9"/>
  <c r="BA48" i="9"/>
  <c r="CV48" i="9" s="1"/>
  <c r="FL49" i="9"/>
  <c r="DN48" i="9"/>
  <c r="EJ50" i="9"/>
  <c r="EM50" i="9" s="1"/>
  <c r="FL50" i="9" s="1"/>
  <c r="DL48" i="9"/>
  <c r="DM48" i="9" s="1"/>
  <c r="DL47" i="9"/>
  <c r="DM47" i="9" s="1"/>
  <c r="DC49" i="9"/>
  <c r="O48" i="9"/>
  <c r="BB48" i="9" s="1"/>
  <c r="BW48" i="9" s="1"/>
  <c r="EA43" i="9"/>
  <c r="DT43" i="9"/>
  <c r="BT52" i="9"/>
  <c r="BU51" i="9"/>
  <c r="DE50" i="9"/>
  <c r="EU50" i="9"/>
  <c r="AU45" i="9"/>
  <c r="AX50" i="9"/>
  <c r="AW51" i="9"/>
  <c r="DA49" i="9"/>
  <c r="CE47" i="9"/>
  <c r="CC47" i="9"/>
  <c r="CD47" i="9" s="1"/>
  <c r="C52" i="9"/>
  <c r="ES52" i="9" s="1"/>
  <c r="DY51" i="9"/>
  <c r="E51" i="9"/>
  <c r="H51" i="9" s="1"/>
  <c r="EL51" i="9"/>
  <c r="I51" i="9"/>
  <c r="DW51" i="9"/>
  <c r="EH51" i="9"/>
  <c r="EJ51" i="9" s="1"/>
  <c r="EM51" i="9" s="1"/>
  <c r="FH51" i="9"/>
  <c r="EI51" i="9"/>
  <c r="CI51" i="9"/>
  <c r="CJ51" i="9" s="1"/>
  <c r="Q51" i="9"/>
  <c r="R51" i="9" s="1"/>
  <c r="V51" i="9" s="1"/>
  <c r="DG51" i="9"/>
  <c r="FB51" i="9"/>
  <c r="FA51" i="9"/>
  <c r="DI51" i="9"/>
  <c r="EN51" i="9"/>
  <c r="EQ51" i="9"/>
  <c r="EY51" i="9"/>
  <c r="EO51" i="9"/>
  <c r="EZ51" i="9"/>
  <c r="BH45" i="9"/>
  <c r="M49" i="9"/>
  <c r="N49" i="9" s="1"/>
  <c r="AK47" i="9"/>
  <c r="AL47" i="9" s="1"/>
  <c r="AT47" i="9" s="1"/>
  <c r="AV47" i="9"/>
  <c r="AT45" i="9"/>
  <c r="DK55" i="9"/>
  <c r="BF55" i="9"/>
  <c r="CB55" i="9"/>
  <c r="EA44" i="9"/>
  <c r="DT44" i="9"/>
  <c r="CO50" i="9"/>
  <c r="CL50" i="9"/>
  <c r="FI49" i="9"/>
  <c r="DF49" i="9"/>
  <c r="FC49" i="9"/>
  <c r="FE49" i="9"/>
  <c r="AU46" i="9"/>
  <c r="L50" i="9"/>
  <c r="BJ46" i="9"/>
  <c r="BG46" i="9"/>
  <c r="K50" i="9"/>
  <c r="BH46" i="9"/>
  <c r="J50" i="9"/>
  <c r="EX50" i="9" l="1"/>
  <c r="EV50" i="9"/>
  <c r="AA48" i="9"/>
  <c r="J51" i="9"/>
  <c r="EP50" i="9"/>
  <c r="FE50" i="9" s="1"/>
  <c r="CY49" i="9"/>
  <c r="DN49" i="9" s="1"/>
  <c r="M50" i="9"/>
  <c r="N50" i="9" s="1"/>
  <c r="BY50" i="9" s="1"/>
  <c r="CW50" i="9" s="1"/>
  <c r="FI50" i="9"/>
  <c r="L51" i="9"/>
  <c r="DC50" i="9"/>
  <c r="EU51" i="9"/>
  <c r="DE51" i="9"/>
  <c r="FC50" i="9"/>
  <c r="DF50" i="9"/>
  <c r="CO51" i="9"/>
  <c r="CL51" i="9"/>
  <c r="BJ47" i="9"/>
  <c r="BG47" i="9"/>
  <c r="DZ46" i="9"/>
  <c r="DS46" i="9"/>
  <c r="BI46" i="9"/>
  <c r="AX51" i="9"/>
  <c r="AW52" i="9"/>
  <c r="CC48" i="9"/>
  <c r="CD48" i="9" s="1"/>
  <c r="CE48" i="9"/>
  <c r="FL51" i="9"/>
  <c r="EP51" i="9"/>
  <c r="AK48" i="9"/>
  <c r="AL48" i="9" s="1"/>
  <c r="AT48" i="9" s="1"/>
  <c r="AV48" i="9"/>
  <c r="BH47" i="9"/>
  <c r="DA50" i="9"/>
  <c r="BJ45" i="9"/>
  <c r="BG45" i="9"/>
  <c r="K51" i="9"/>
  <c r="C53" i="9"/>
  <c r="ES53" i="9" s="1"/>
  <c r="EH52" i="9"/>
  <c r="DW52" i="9"/>
  <c r="E52" i="9"/>
  <c r="H52" i="9" s="1"/>
  <c r="FH52" i="9"/>
  <c r="EL52" i="9"/>
  <c r="CI52" i="9"/>
  <c r="CJ52" i="9" s="1"/>
  <c r="I52" i="9"/>
  <c r="DY52" i="9"/>
  <c r="EI52" i="9"/>
  <c r="Q52" i="9"/>
  <c r="R52" i="9" s="1"/>
  <c r="V52" i="9" s="1"/>
  <c r="FB52" i="9"/>
  <c r="EO52" i="9"/>
  <c r="FA52" i="9"/>
  <c r="EY52" i="9"/>
  <c r="DI52" i="9"/>
  <c r="EN52" i="9"/>
  <c r="EZ52" i="9"/>
  <c r="EQ52" i="9"/>
  <c r="DG52" i="9"/>
  <c r="BU52" i="9"/>
  <c r="BT53" i="9"/>
  <c r="CX50" i="9"/>
  <c r="AU47" i="9"/>
  <c r="BA49" i="9"/>
  <c r="CV49" i="9" s="1"/>
  <c r="BY49" i="9"/>
  <c r="CW49" i="9" s="1"/>
  <c r="P49" i="9"/>
  <c r="BV49" i="9"/>
  <c r="AY49" i="9"/>
  <c r="EB43" i="9"/>
  <c r="EB44" i="9" s="1"/>
  <c r="EX51" i="9" l="1"/>
  <c r="EV51" i="9"/>
  <c r="BH48" i="9"/>
  <c r="AY50" i="9"/>
  <c r="P50" i="9"/>
  <c r="FI51" i="9"/>
  <c r="BA50" i="9"/>
  <c r="CV50" i="9" s="1"/>
  <c r="AU48" i="9"/>
  <c r="CY50" i="9"/>
  <c r="DN50" i="9" s="1"/>
  <c r="BV50" i="9"/>
  <c r="EJ52" i="9"/>
  <c r="EM52" i="9" s="1"/>
  <c r="FL52" i="9" s="1"/>
  <c r="C54" i="9"/>
  <c r="ES54" i="9" s="1"/>
  <c r="EL53" i="9"/>
  <c r="DW53" i="9"/>
  <c r="E53" i="9"/>
  <c r="H53" i="9" s="1"/>
  <c r="FH53" i="9"/>
  <c r="I53" i="9"/>
  <c r="CI53" i="9"/>
  <c r="CJ53" i="9" s="1"/>
  <c r="DY53" i="9"/>
  <c r="EH53" i="9"/>
  <c r="EI53" i="9"/>
  <c r="Q53" i="9"/>
  <c r="R53" i="9" s="1"/>
  <c r="V53" i="9" s="1"/>
  <c r="EO53" i="9"/>
  <c r="EZ53" i="9"/>
  <c r="FA53" i="9"/>
  <c r="DG53" i="9"/>
  <c r="DI53" i="9"/>
  <c r="EQ53" i="9"/>
  <c r="FB53" i="9"/>
  <c r="EN53" i="9"/>
  <c r="EY53" i="9"/>
  <c r="DT46" i="9"/>
  <c r="EA46" i="9"/>
  <c r="M51" i="9"/>
  <c r="N51" i="9" s="1"/>
  <c r="CO52" i="9"/>
  <c r="CL52" i="9"/>
  <c r="AX52" i="9"/>
  <c r="AW53" i="9"/>
  <c r="BJ48" i="9"/>
  <c r="BG48" i="9"/>
  <c r="FC51" i="9"/>
  <c r="FE51" i="9"/>
  <c r="DF51" i="9"/>
  <c r="L52" i="9"/>
  <c r="DS45" i="9"/>
  <c r="BI45" i="9"/>
  <c r="DZ45" i="9"/>
  <c r="DS47" i="9"/>
  <c r="DZ47" i="9"/>
  <c r="BI47" i="9"/>
  <c r="DA51" i="9"/>
  <c r="CX51" i="9"/>
  <c r="AB50" i="9"/>
  <c r="AR50" i="9" s="1"/>
  <c r="AA50" i="9"/>
  <c r="O50" i="9"/>
  <c r="BB50" i="9" s="1"/>
  <c r="BW50" i="9" s="1"/>
  <c r="EU52" i="9"/>
  <c r="DE52" i="9"/>
  <c r="AB49" i="9"/>
  <c r="AR49" i="9" s="1"/>
  <c r="O49" i="9"/>
  <c r="BB49" i="9" s="1"/>
  <c r="BW49" i="9" s="1"/>
  <c r="AA49" i="9"/>
  <c r="DL49" i="9"/>
  <c r="DM49" i="9" s="1"/>
  <c r="BT54" i="9"/>
  <c r="BU53" i="9"/>
  <c r="K52" i="9"/>
  <c r="DC51" i="9"/>
  <c r="J52" i="9"/>
  <c r="EX52" i="9" l="1"/>
  <c r="EV52" i="9"/>
  <c r="DL50" i="9"/>
  <c r="DM50" i="9" s="1"/>
  <c r="EP52" i="9"/>
  <c r="CX52" i="9"/>
  <c r="EJ53" i="9"/>
  <c r="EM53" i="9" s="1"/>
  <c r="FL53" i="9" s="1"/>
  <c r="CY51" i="9"/>
  <c r="DN51" i="9" s="1"/>
  <c r="FI52" i="9"/>
  <c r="K53" i="9"/>
  <c r="L53" i="9"/>
  <c r="DT47" i="9"/>
  <c r="EA47" i="9"/>
  <c r="C55" i="9"/>
  <c r="ES55" i="9" s="1"/>
  <c r="DW54" i="9"/>
  <c r="EL54" i="9"/>
  <c r="DY54" i="9"/>
  <c r="FH54" i="9"/>
  <c r="I54" i="9"/>
  <c r="CI54" i="9"/>
  <c r="CJ54" i="9" s="1"/>
  <c r="EI54" i="9"/>
  <c r="EH54" i="9"/>
  <c r="E54" i="9"/>
  <c r="H54" i="9" s="1"/>
  <c r="Q54" i="9"/>
  <c r="R54" i="9" s="1"/>
  <c r="V54" i="9" s="1"/>
  <c r="EN54" i="9"/>
  <c r="EO54" i="9"/>
  <c r="EY54" i="9"/>
  <c r="FB54" i="9"/>
  <c r="DG54" i="9"/>
  <c r="EZ54" i="9"/>
  <c r="EQ54" i="9"/>
  <c r="FA54" i="9"/>
  <c r="DI54" i="9"/>
  <c r="CO53" i="9"/>
  <c r="CL53" i="9"/>
  <c r="DA52" i="9"/>
  <c r="AX53" i="9"/>
  <c r="AW54" i="9"/>
  <c r="BT55" i="9"/>
  <c r="BU54" i="9"/>
  <c r="BI48" i="9"/>
  <c r="DS48" i="9"/>
  <c r="DZ48" i="9"/>
  <c r="DE53" i="9"/>
  <c r="EU53" i="9"/>
  <c r="M52" i="9"/>
  <c r="N52" i="9" s="1"/>
  <c r="FC52" i="9"/>
  <c r="FE52" i="9"/>
  <c r="DF52" i="9"/>
  <c r="CE50" i="9"/>
  <c r="CC50" i="9"/>
  <c r="CD50" i="9" s="1"/>
  <c r="DC52" i="9"/>
  <c r="AK50" i="9"/>
  <c r="AL50" i="9" s="1"/>
  <c r="AT50" i="9" s="1"/>
  <c r="AV50" i="9"/>
  <c r="AK49" i="9"/>
  <c r="AL49" i="9" s="1"/>
  <c r="AT49" i="9" s="1"/>
  <c r="AV49" i="9"/>
  <c r="EA45" i="9"/>
  <c r="DT45" i="9"/>
  <c r="BV51" i="9"/>
  <c r="BA51" i="9"/>
  <c r="CV51" i="9" s="1"/>
  <c r="P51" i="9"/>
  <c r="BY51" i="9"/>
  <c r="CW51" i="9" s="1"/>
  <c r="AY51" i="9"/>
  <c r="CE49" i="9"/>
  <c r="CC49" i="9"/>
  <c r="CD49" i="9" s="1"/>
  <c r="J53" i="9"/>
  <c r="EX53" i="9" l="1"/>
  <c r="EV53" i="9"/>
  <c r="EP53" i="9"/>
  <c r="EJ54" i="9"/>
  <c r="EM54" i="9" s="1"/>
  <c r="FL54" i="9" s="1"/>
  <c r="CH11" i="9"/>
  <c r="L54" i="9"/>
  <c r="K54" i="9"/>
  <c r="CY52" i="9"/>
  <c r="DN52" i="9" s="1"/>
  <c r="AU49" i="9"/>
  <c r="CX53" i="9"/>
  <c r="J54" i="9"/>
  <c r="AU50" i="9"/>
  <c r="EB45" i="9"/>
  <c r="EB46" i="9" s="1"/>
  <c r="EB47" i="9" s="1"/>
  <c r="BH50" i="9"/>
  <c r="EA48" i="9"/>
  <c r="DT48" i="9"/>
  <c r="CO54" i="9"/>
  <c r="CL54" i="9"/>
  <c r="FI54" i="9" s="1"/>
  <c r="DW55" i="9"/>
  <c r="I55" i="9"/>
  <c r="FH55" i="9"/>
  <c r="CI55" i="9"/>
  <c r="CJ55" i="9" s="1"/>
  <c r="EH55" i="9"/>
  <c r="EJ55" i="9" s="1"/>
  <c r="EM55" i="9" s="1"/>
  <c r="EL55" i="9"/>
  <c r="DY55" i="9"/>
  <c r="DY10" i="9" s="1"/>
  <c r="EI55" i="9"/>
  <c r="E55" i="9"/>
  <c r="H55" i="9" s="1"/>
  <c r="DI55" i="9"/>
  <c r="DI10" i="9" s="1"/>
  <c r="H46" i="5" s="1"/>
  <c r="Q55" i="9"/>
  <c r="R55" i="9" s="1"/>
  <c r="V55" i="9" s="1"/>
  <c r="DG55" i="9"/>
  <c r="DG10" i="9" s="1"/>
  <c r="T33" i="5" s="1"/>
  <c r="T28" i="5" s="1"/>
  <c r="T38" i="5" s="1"/>
  <c r="FB55" i="9"/>
  <c r="FB10" i="9" s="1"/>
  <c r="T45" i="5" s="1"/>
  <c r="EN55" i="9"/>
  <c r="EY55" i="9"/>
  <c r="EY10" i="9" s="1"/>
  <c r="T44" i="5" s="1"/>
  <c r="EQ55" i="9"/>
  <c r="FA55" i="9"/>
  <c r="FA10" i="9" s="1"/>
  <c r="T47" i="5" s="1"/>
  <c r="EO55" i="9"/>
  <c r="EZ55" i="9"/>
  <c r="EZ10" i="9" s="1"/>
  <c r="T46" i="5" s="1"/>
  <c r="AB51" i="9"/>
  <c r="AR51" i="9" s="1"/>
  <c r="O51" i="9"/>
  <c r="BB51" i="9" s="1"/>
  <c r="BW51" i="9" s="1"/>
  <c r="AA51" i="9"/>
  <c r="BU55" i="9"/>
  <c r="BU10" i="9" s="1"/>
  <c r="BT10" i="9"/>
  <c r="DL51" i="9"/>
  <c r="DM51" i="9" s="1"/>
  <c r="DA53" i="9"/>
  <c r="DE54" i="9"/>
  <c r="EU54" i="9"/>
  <c r="DA54" i="9"/>
  <c r="DC53" i="9"/>
  <c r="AW55" i="9"/>
  <c r="AX54" i="9"/>
  <c r="BJ50" i="9"/>
  <c r="BG50" i="9"/>
  <c r="FI53" i="9"/>
  <c r="BH49" i="9"/>
  <c r="FC53" i="9"/>
  <c r="DF53" i="9"/>
  <c r="CY53" i="9" s="1"/>
  <c r="FE53" i="9"/>
  <c r="M53" i="9"/>
  <c r="N53" i="9" s="1"/>
  <c r="BY52" i="9"/>
  <c r="CW52" i="9" s="1"/>
  <c r="P52" i="9"/>
  <c r="BA52" i="9"/>
  <c r="CV52" i="9" s="1"/>
  <c r="BV52" i="9"/>
  <c r="AY52" i="9"/>
  <c r="BJ49" i="9"/>
  <c r="BG49" i="9"/>
  <c r="EP54" i="9" l="1"/>
  <c r="EX54" i="9"/>
  <c r="EV54" i="9"/>
  <c r="M54" i="9"/>
  <c r="N54" i="9" s="1"/>
  <c r="DC54" i="9"/>
  <c r="CX54" i="9"/>
  <c r="K55" i="9"/>
  <c r="DN53" i="9"/>
  <c r="L55" i="9"/>
  <c r="J55" i="9"/>
  <c r="AK51" i="9"/>
  <c r="AU51" i="9" s="1"/>
  <c r="AV51" i="9"/>
  <c r="CE51" i="9"/>
  <c r="CC51" i="9"/>
  <c r="CD51" i="9" s="1"/>
  <c r="EP55" i="9"/>
  <c r="EP10" i="9" s="1"/>
  <c r="FL55" i="9"/>
  <c r="V10" i="9"/>
  <c r="BI49" i="9"/>
  <c r="DS49" i="9"/>
  <c r="DZ49" i="9"/>
  <c r="AY54" i="9"/>
  <c r="BY54" i="9"/>
  <c r="CW54" i="9" s="1"/>
  <c r="P54" i="9"/>
  <c r="BA54" i="9"/>
  <c r="CV54" i="9" s="1"/>
  <c r="BV54" i="9"/>
  <c r="DS50" i="9"/>
  <c r="BI50" i="9"/>
  <c r="DZ50" i="9"/>
  <c r="DL52" i="9"/>
  <c r="DM52" i="9" s="1"/>
  <c r="FE54" i="9"/>
  <c r="DF54" i="9"/>
  <c r="CY54" i="9" s="1"/>
  <c r="DN54" i="9" s="1"/>
  <c r="FC54" i="9"/>
  <c r="DE55" i="9"/>
  <c r="DE10" i="9" s="1"/>
  <c r="EU55" i="9"/>
  <c r="EV55" i="9" s="1"/>
  <c r="EV10" i="9" s="1"/>
  <c r="CL55" i="9"/>
  <c r="CO55" i="9"/>
  <c r="CO10" i="9" s="1"/>
  <c r="T55" i="5" s="1"/>
  <c r="EB48" i="9"/>
  <c r="BY53" i="9"/>
  <c r="CW53" i="9" s="1"/>
  <c r="BA53" i="9"/>
  <c r="CV53" i="9" s="1"/>
  <c r="P53" i="9"/>
  <c r="BV53" i="9"/>
  <c r="AY53" i="9"/>
  <c r="AX55" i="9"/>
  <c r="AX10" i="9" s="1"/>
  <c r="AW10" i="9"/>
  <c r="AA52" i="9"/>
  <c r="AB52" i="9"/>
  <c r="AR52" i="9" s="1"/>
  <c r="O52" i="9"/>
  <c r="BB52" i="9" s="1"/>
  <c r="BW52" i="9" s="1"/>
  <c r="H10" i="9"/>
  <c r="DC55" i="9" l="1"/>
  <c r="DC10" i="9" s="1"/>
  <c r="CX55" i="9"/>
  <c r="M55" i="9"/>
  <c r="N55" i="9" s="1"/>
  <c r="BV55" i="9" s="1"/>
  <c r="BV10" i="9" s="1"/>
  <c r="DD10" i="9"/>
  <c r="DL53" i="9"/>
  <c r="DM53" i="9" s="1"/>
  <c r="FI55" i="9"/>
  <c r="DA55" i="9"/>
  <c r="DA10" i="9" s="1"/>
  <c r="DL54" i="9"/>
  <c r="DM54" i="9" s="1"/>
  <c r="AK52" i="9"/>
  <c r="AL52" i="9" s="1"/>
  <c r="AT52" i="9" s="1"/>
  <c r="AV52" i="9"/>
  <c r="AB54" i="9"/>
  <c r="AR54" i="9" s="1"/>
  <c r="O54" i="9"/>
  <c r="BB54" i="9" s="1"/>
  <c r="BW54" i="9" s="1"/>
  <c r="AA54" i="9"/>
  <c r="CL10" i="9"/>
  <c r="EA50" i="9"/>
  <c r="DT50" i="9"/>
  <c r="EX55" i="9"/>
  <c r="EU10" i="9"/>
  <c r="EA49" i="9"/>
  <c r="DT49" i="9"/>
  <c r="BH51" i="9"/>
  <c r="AL51" i="9"/>
  <c r="AT51" i="9" s="1"/>
  <c r="CE52" i="9"/>
  <c r="CC52" i="9"/>
  <c r="CD52" i="9" s="1"/>
  <c r="O53" i="9"/>
  <c r="BB53" i="9" s="1"/>
  <c r="BW53" i="9" s="1"/>
  <c r="AA53" i="9"/>
  <c r="AB53" i="9"/>
  <c r="AR53" i="9" s="1"/>
  <c r="CX10" i="9"/>
  <c r="AY55" i="9" l="1"/>
  <c r="AY10" i="9" s="1"/>
  <c r="P55" i="9"/>
  <c r="BA55" i="9"/>
  <c r="N10" i="9"/>
  <c r="BY55" i="9"/>
  <c r="BJ52" i="9"/>
  <c r="BG52" i="9"/>
  <c r="BH52" i="9"/>
  <c r="AK53" i="9"/>
  <c r="AL53" i="9" s="1"/>
  <c r="AT53" i="9" s="1"/>
  <c r="AV53" i="9"/>
  <c r="G42" i="5"/>
  <c r="CQ5" i="9" s="1"/>
  <c r="T54" i="5"/>
  <c r="AK54" i="9"/>
  <c r="AL54" i="9" s="1"/>
  <c r="AT54" i="9" s="1"/>
  <c r="AV54" i="9"/>
  <c r="EB49" i="9"/>
  <c r="EB50" i="9" s="1"/>
  <c r="CC54" i="9"/>
  <c r="CD54" i="9" s="1"/>
  <c r="CE54" i="9"/>
  <c r="AB55" i="9"/>
  <c r="AA55" i="9"/>
  <c r="O55" i="9"/>
  <c r="P10" i="9"/>
  <c r="CV55" i="9"/>
  <c r="BA10" i="9"/>
  <c r="CC53" i="9"/>
  <c r="CD53" i="9" s="1"/>
  <c r="CE53" i="9"/>
  <c r="T52" i="5"/>
  <c r="BJ51" i="9"/>
  <c r="BG51" i="9"/>
  <c r="FC55" i="9"/>
  <c r="FC10" i="9" s="1"/>
  <c r="FF10" i="9" s="1"/>
  <c r="DF55" i="9"/>
  <c r="FE55" i="9"/>
  <c r="EX10" i="9"/>
  <c r="T48" i="5" s="1"/>
  <c r="T49" i="5" s="1"/>
  <c r="AU52" i="9"/>
  <c r="CW55" i="9"/>
  <c r="CW10" i="9" s="1"/>
  <c r="BY10" i="9"/>
  <c r="DV11" i="9"/>
  <c r="AU54" i="9" l="1"/>
  <c r="AU53" i="9"/>
  <c r="BH54" i="9"/>
  <c r="BB55" i="9"/>
  <c r="O10" i="9"/>
  <c r="BH53" i="9"/>
  <c r="BI51" i="9"/>
  <c r="DZ51" i="9"/>
  <c r="DS51" i="9"/>
  <c r="CV10" i="9"/>
  <c r="AK55" i="9"/>
  <c r="AL55" i="9" s="1"/>
  <c r="AA10" i="9"/>
  <c r="AV55" i="9"/>
  <c r="AV10" i="9" s="1"/>
  <c r="AB10" i="9"/>
  <c r="AR55" i="9"/>
  <c r="AR10" i="9" s="1"/>
  <c r="BJ53" i="9"/>
  <c r="BG53" i="9"/>
  <c r="CY55" i="9"/>
  <c r="DF10" i="9"/>
  <c r="BJ54" i="9"/>
  <c r="BG54" i="9"/>
  <c r="DZ52" i="9"/>
  <c r="DS52" i="9"/>
  <c r="BI52" i="9"/>
  <c r="AU55" i="9" l="1"/>
  <c r="AU10" i="9" s="1"/>
  <c r="DT51" i="9"/>
  <c r="EA51" i="9"/>
  <c r="BI54" i="9"/>
  <c r="DZ54" i="9"/>
  <c r="DS54" i="9"/>
  <c r="BH55" i="9"/>
  <c r="BH10" i="9" s="1"/>
  <c r="AT55" i="9"/>
  <c r="AL10" i="9"/>
  <c r="CY10" i="9"/>
  <c r="DN55" i="9"/>
  <c r="DN10" i="9" s="1"/>
  <c r="DT52" i="9"/>
  <c r="EA52" i="9"/>
  <c r="DL55" i="9"/>
  <c r="DS53" i="9"/>
  <c r="DZ53" i="9"/>
  <c r="BI53" i="9"/>
  <c r="BW55" i="9"/>
  <c r="BB10" i="9"/>
  <c r="BJ55" i="9" l="1"/>
  <c r="BJ10" i="9" s="1"/>
  <c r="BG55" i="9"/>
  <c r="AT10" i="9"/>
  <c r="EA54" i="9"/>
  <c r="DT54" i="9"/>
  <c r="DM55" i="9"/>
  <c r="DL10" i="9"/>
  <c r="EB51" i="9"/>
  <c r="EB52" i="9" s="1"/>
  <c r="BW10" i="9"/>
  <c r="CC55" i="9"/>
  <c r="CE55" i="9"/>
  <c r="CE10" i="9" s="1"/>
  <c r="EA53" i="9"/>
  <c r="DT53" i="9"/>
  <c r="EB53" i="9" l="1"/>
  <c r="EB54" i="9" s="1"/>
  <c r="CD55" i="9"/>
  <c r="CC10" i="9"/>
  <c r="DQ10" i="9"/>
  <c r="DQ11" i="9"/>
  <c r="DM10" i="9"/>
  <c r="DS55" i="9"/>
  <c r="DS10" i="9" s="1"/>
  <c r="DZ55" i="9"/>
  <c r="DZ10" i="9" s="1"/>
  <c r="BI55" i="9"/>
  <c r="BG10" i="9"/>
  <c r="T53" i="5"/>
  <c r="T57" i="5" s="1"/>
  <c r="T58" i="5" s="1"/>
  <c r="CD10" i="9" l="1"/>
  <c r="CH10" i="9"/>
  <c r="T13" i="5"/>
  <c r="G47" i="5" s="1"/>
  <c r="DQ8" i="9"/>
  <c r="S13" i="5" s="1"/>
  <c r="F47" i="5" s="1"/>
  <c r="DT55" i="9"/>
  <c r="EA55" i="9"/>
  <c r="BM10" i="9"/>
  <c r="BI10" i="9"/>
  <c r="BM11" i="9"/>
  <c r="T11" i="5" l="1"/>
  <c r="G75" i="5" s="1"/>
  <c r="BM8" i="9"/>
  <c r="S11" i="5" s="1"/>
  <c r="F75" i="5" s="1"/>
  <c r="DV10" i="9"/>
  <c r="DV8" i="9" s="1"/>
  <c r="DT10" i="9"/>
  <c r="EE11" i="9"/>
  <c r="EE10" i="9"/>
  <c r="EA10" i="9"/>
  <c r="T26" i="5" s="1"/>
  <c r="T39" i="5" s="1"/>
  <c r="EB55" i="9"/>
  <c r="T12" i="5"/>
  <c r="G60" i="5" s="1"/>
  <c r="CH8" i="9"/>
  <c r="S12" i="5" s="1"/>
  <c r="F60" i="5" s="1"/>
  <c r="T14" i="5" l="1"/>
  <c r="EE8" i="9"/>
  <c r="S1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tc={48B6F88D-2FBA-6040-B76F-5C29420A3050}</author>
    <author>tc={A36AE131-F3FC-6F4C-909D-935E97D3CA1E}</author>
    <author>tc={88B67702-DAD9-9743-A42B-0135060D0CF6}</author>
    <author>tc={4DA1B289-1AF9-C247-90C2-1EA960BA03CC}</author>
  </authors>
  <commentList>
    <comment ref="AG36" authorId="0" shapeId="0" xr:uid="{48B6F88D-2FBA-6040-B76F-5C29420A305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Bij +30% is geen PAW+NPG beschikbaar voor inzet bij net.</t>
        </r>
      </text>
    </comment>
    <comment ref="AW36" authorId="1" shapeId="0" xr:uid="{A36AE131-F3FC-6F4C-909D-935E97D3CA1E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Bij +30% is geen PAW+NPG beschikbaar voor inzet bij net.</t>
        </r>
      </text>
    </comment>
    <comment ref="AG42" authorId="2" shapeId="0" xr:uid="{88B67702-DAD9-9743-A42B-0135060D0CF6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Bij +100 is geen PAW+NPG beschikbaar voor inzet bij net.</t>
        </r>
      </text>
    </comment>
    <comment ref="AW42" authorId="3" shapeId="0" xr:uid="{4DA1B289-1AF9-C247-90C2-1EA960BA03C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Bij +100 is geen PAW+NPG beschikbaar voor inzet bij net.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tc={2CA76E4F-4EA7-B340-ACFD-ACF82A3A4666}</author>
    <author>tc={DD751F80-148B-2B4F-8C2D-3BE247AE3FB5}</author>
    <author>tc={ECD5B92D-5657-5243-B1B6-5490F2D3045F}</author>
    <author>tc={9D118288-C407-7E47-A595-503A4E3CC330}</author>
    <author>tc={A6972EA1-6479-E649-B6D6-F3B992769030}</author>
    <author>tc={678CE7DA-AF57-5646-A44C-AF03D53C3A73}</author>
    <author>tc={1DE056C7-2C4E-EC45-B9B5-020F4CD3EE87}</author>
    <author>tc={D9CEF7E6-F68F-B442-A496-4E3BE02EDC2A}</author>
    <author>tc={B0099AE1-A7A2-6B46-B974-5875230A0020}</author>
    <author>tc={57632943-E58E-9E4C-A2D6-1F42C496A6A9}</author>
    <author>tc={9A8219DC-4F38-C644-B84E-51CAAAB33E0D}</author>
    <author>tc={4760635D-7FBE-9949-8D8F-931CC8336736}</author>
    <author>tc={EF518ECB-C40E-AE4F-A7F4-A242002B33D9}</author>
    <author>tc={E8B75A4C-D10F-3342-8F3D-FD36DDFC2512}</author>
    <author>tc={CDB20A12-060F-1744-B3FB-6527D3A7D82F}</author>
    <author>tc={3CAAA740-C385-D54E-9507-44AADB899B75}</author>
    <author>tc={46071A51-9245-B245-9CFE-85C2653CC275}</author>
    <author>tc={42026B5A-8E55-7F46-B5BB-F35909B46428}</author>
    <author>tc={DF94913E-3A52-DE45-81D6-D8D27A4EE8CA}</author>
    <author>tc={155834C3-9B54-DC4E-8657-C3C9FABCED02}</author>
    <author>tc={4DCE38A9-E947-B74B-BF97-89F9B38A1D48}</author>
    <author>tc={C42DBC3E-6448-4049-A169-C1FDAC6C4EAA}</author>
    <author>tc={E99AC440-2C4D-8045-8CBB-7775D1280834}</author>
    <author>tc={4401EAF0-215A-B045-A09E-9F2DA2A75AC3}</author>
    <author>tc={623DA046-20E0-F747-9910-245E60B54A02}</author>
    <author>tc={9C664D2B-92E2-B544-B1F9-4125263C4AEC}</author>
    <author>tc={11EEDA68-8665-2447-ADA9-5B59B1905567}</author>
    <author>tc={622C852A-1021-4C4C-B666-5E6A3063379E}</author>
    <author>tc={3F0E4863-3522-B346-B9E1-FA2D8677EFD3}</author>
    <author>tc={4CEEEBE6-29EB-4140-BCCC-37D4F53E6FFB}</author>
    <author>tc={EAA7D2E7-463D-0B47-A36D-2F760D490F62}</author>
    <author>tc={C5AC79C5-C906-FA4B-9930-DEF9BF2FBB4F}</author>
    <author>tc={5A72027A-DCD6-C741-A521-C02B6FD9BE0E}</author>
    <author>tc={1CC65B4C-A00B-7043-A372-523451FC625E}</author>
    <author>tc={5DC66134-29A6-4644-8E08-17F6215B1CE3}</author>
    <author>tc={086FC02B-612C-3744-B62E-57F242B7177C}</author>
    <author>tc={78D3D459-A6DA-064E-8CD3-76DB553BBA24}</author>
    <author>tc={87BF3A74-A79E-CE44-9A6F-6D2628C422E6}</author>
    <author>tc={98EB05B5-8734-1842-A259-C41BBDAC07C3}</author>
    <author>tc={3E950AE3-FEA4-AB47-B4FF-60824E58343D}</author>
    <author>tc={EC815A93-CB93-5446-A168-E3DB7E2AFFD9}</author>
    <author>tc={6F72A4D2-1B2A-424E-B866-BC774C6D7E7C}</author>
    <author>tc={345D9E29-D67E-AA4F-BE1D-778CF931AABF}</author>
    <author>tc={1271E912-8DD4-C24D-8227-2D1B61118926}</author>
    <author>tc={9612B5AD-FA05-054A-9000-C0579A3D15A0}</author>
    <author>tc={3A7D36E3-A0B6-544F-A6F7-885510C66BD7}</author>
    <author>tc={0F25A61E-F575-DD46-B4E4-BC2CEB4ED42E}</author>
    <author>tc={EBE1E3CA-BE1D-4E4E-82EB-D5289B03F798}</author>
    <author>tc={B5EB55B0-540A-2E42-B3C8-8E2566694774}</author>
    <author>tc={60EA6532-B696-C945-B3BA-857ECBAD22E7}</author>
    <author>tc={4EAF596A-AD96-994D-B2EB-B5F657C401A0}</author>
    <author>tc={A1573AAC-732A-7A45-8EB7-F2028188C27C}</author>
    <author>tc={DDBFD3B5-A769-5349-ADBE-584168182887}</author>
    <author>tc={EAAAC855-4715-EE48-851A-829864CD4CA0}</author>
    <author>tc={EA8F3E83-DF38-514A-A515-A2FC57DB4D52}</author>
    <author>tc={A8276028-9B4A-CD46-8AAC-C847558267BE}</author>
    <author>tc={C4EA1C68-986A-1943-B8D0-8666739CEF22}</author>
    <author>tc={7D7A5681-AEAD-DC49-ABF9-6A401E0C47E9}</author>
    <author>tc={12F6A391-D928-9246-BB2E-4522DBCB978D}</author>
    <author>tc={ACA5DB27-FC9E-E040-B7A4-2881A8337190}</author>
    <author>tc={DA5495B1-3DA6-454B-BC32-DA62692AAFBD}</author>
    <author>tc={4BC39A65-37BA-8643-8BBE-0AF8282E3CEB}</author>
    <author>tc={53D6B7D7-6132-9C4B-823B-07B9E2226379}</author>
    <author>tc={DDC66703-DAE5-D648-B4BE-E28BAB31A2DF}</author>
    <author>tc={12C8FA2A-4A00-C642-8335-76392431C230}</author>
    <author>tc={3E7503C2-65E7-C044-BF88-A10184E1BF0B}</author>
    <author>tc={B1CFC64D-3FFA-194C-A889-B4C876B6599C}</author>
    <author>tc={66CD7540-BDCD-7A48-99E8-0C1197127511}</author>
    <author>tc={56C503B6-9064-0B4B-8D2B-2C2DB9723FAD}</author>
    <author>tc={1DDEBAC0-A44C-A041-B1B7-BCAB4D6C3E31}</author>
    <author>tc={42C6EFCD-5F60-4B4A-842B-B023EF8AF351}</author>
    <author>tc={FCAC5C5B-DD0E-C040-8AA8-66B076CC6C00}</author>
    <author>tc={15C021C7-7918-ED4C-B4EE-71DBD4D43D20}</author>
    <author>tc={AE8845A1-AD7C-6F47-9CD1-088EC0701CC0}</author>
    <author>tc={86A3848B-FF88-5F43-9CED-DADD32D64269}</author>
    <author>tc={4843E836-85A8-E742-BCB3-CB305835579B}</author>
    <author>tc={5408A18A-3358-DF4B-9C52-D90E664F823D}</author>
    <author>tc={8656C2CF-6951-3C48-AFF7-0A6CBDD0FBEF}</author>
    <author>tc={271CFEE7-3236-3940-A2B7-0E0CE0C84F70}</author>
    <author>tc={840061E1-E041-2E4B-AAF3-121DA0011384}</author>
    <author>tc={F5C99DB0-10BA-B240-97B6-316F77F3BB7C}</author>
    <author>tc={0C02309A-4145-CA45-9010-5E4ED74A7412}</author>
    <author>tc={6B523D92-E9EA-EB4E-A2CC-79B82FC1DAE4}</author>
    <author>tc={834AEB18-C8AA-2F41-BDE6-B2FF5BC210F6}</author>
  </authors>
  <commentList>
    <comment ref="F5" authorId="0" shapeId="0" xr:uid="{2CA76E4F-4EA7-B340-ACFD-ACF82A3A4666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Maximum aantal woningen fase 1
Reply:
    uitgebreid met 25 (fase 1+)</t>
        </r>
      </text>
    </comment>
    <comment ref="G5" authorId="1" shapeId="0" xr:uid="{DD751F80-148B-2B4F-8C2D-3BE247AE3FB5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Vollooppercentage woningen</t>
        </r>
      </text>
    </comment>
    <comment ref="V5" authorId="2" shapeId="0" xr:uid="{ECD5B92D-5657-5243-B1B6-5490F2D3045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Investering warmtegebouw bestaande uit warmtepompen, gebouw en alle installaties. Prijspeil 2020.
Reply:
    aangepast (zie net fase 1) voor volledige capaciteit incl. 25 woningen</t>
        </r>
      </text>
    </comment>
    <comment ref="AF5" authorId="3" shapeId="0" xr:uid="{9D118288-C407-7E47-A595-503A4E3CC33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Uitgaande van GvO NL wind in EUR/MWh</t>
        </r>
      </text>
    </comment>
    <comment ref="AG5" authorId="4" shapeId="0" xr:uid="{A6972EA1-6479-E649-B6D6-F3B99276903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Korting op commodity</t>
        </r>
      </text>
    </comment>
    <comment ref="AH5" authorId="5" shapeId="0" xr:uid="{678CE7DA-AF57-5646-A44C-AF03D53C3A73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kVAr o.b.v. cosphi 0,95. Tarief is per kWh verbruik.</t>
        </r>
      </text>
    </comment>
    <comment ref="AI5" authorId="6" shapeId="0" xr:uid="{1DE056C7-2C4E-EC45-B9B5-020F4CD3EE87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Tarief is per jaar.</t>
        </r>
      </text>
    </comment>
    <comment ref="AJ5" authorId="7" shapeId="0" xr:uid="{D9CEF7E6-F68F-B442-A496-4E3BE02EDC2A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Tarief is per jaar.</t>
        </r>
      </text>
    </comment>
    <comment ref="AW5" authorId="8" shapeId="0" xr:uid="{B0099AE1-A7A2-6B46-B974-5875230A002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Operationele kosten per jaar.</t>
        </r>
      </text>
    </comment>
    <comment ref="BC5" authorId="9" shapeId="0" xr:uid="{57632943-E58E-9E4C-A2D6-1F42C496A6A9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SDE+ voorjaar 2020 subsidie per jaar.</t>
        </r>
      </text>
    </comment>
    <comment ref="BI5" authorId="10" shapeId="0" xr:uid="{9A8219DC-4F38-C644-B84E-51CAAAB33E0D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Inflatiepercentage CPI</t>
        </r>
      </text>
    </comment>
    <comment ref="BM5" authorId="11" shapeId="0" xr:uid="{4760635D-7FBE-9949-8D8F-931CC8336736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Gewenst rendement.</t>
        </r>
      </text>
    </comment>
    <comment ref="BO5" authorId="12" shapeId="0" xr:uid="{EF518ECB-C40E-AE4F-A7F4-A242002B33D9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Investering warmtenet. Prijspeil 2020.
Reply:
    aangepast, zie net fase 1. incl. 25 woningen molenweg.</t>
        </r>
      </text>
    </comment>
    <comment ref="CD5" authorId="13" shapeId="0" xr:uid="{E8B75A4C-D10F-3342-8F3D-FD36DDFC251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Inflatiepercentage CPI</t>
        </r>
      </text>
    </comment>
    <comment ref="CH5" authorId="14" shapeId="0" xr:uid="{CDB20A12-060F-1744-B3FB-6527D3A7D82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Gewenst rendement.</t>
        </r>
      </text>
    </comment>
    <comment ref="CL5" authorId="15" shapeId="0" xr:uid="{3CAAA740-C385-D54E-9507-44AADB899B75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Aansluitkosten per woning.</t>
        </r>
      </text>
    </comment>
    <comment ref="CM5" authorId="16" shapeId="0" xr:uid="{46071A51-9245-B245-9CFE-85C2653CC275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Stelpost aanpassingskosten per woning.</t>
        </r>
      </text>
    </comment>
    <comment ref="CQ5" authorId="17" shapeId="0" xr:uid="{42026B5A-8E55-7F46-B5BB-F35909B46428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Dashboard: beschikbaar gestelde proeftuinsubsidie.</t>
        </r>
      </text>
    </comment>
    <comment ref="CR5" authorId="18" shapeId="0" xr:uid="{DF94913E-3A52-DE45-81D6-D8D27A4EE8CA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BAK excl. btw</t>
        </r>
      </text>
    </comment>
    <comment ref="CX5" authorId="19" shapeId="0" xr:uid="{155834C3-9B54-DC4E-8657-C3C9FABCED0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Onderhoudskosten klantspecifiek.</t>
        </r>
      </text>
    </comment>
    <comment ref="CY5" authorId="20" shapeId="0" xr:uid="{4DCE38A9-E947-B74B-BF97-89F9B38A1D48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Percentage van totale omzet.</t>
        </r>
      </text>
    </comment>
    <comment ref="CZ5" authorId="21" shapeId="0" xr:uid="{C42DBC3E-6448-4049-A169-C1FDAC6C4EAA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Stelpost. Per jaar.</t>
        </r>
      </text>
    </comment>
    <comment ref="DA5" authorId="22" shapeId="0" xr:uid="{E99AC440-2C4D-8045-8CBB-7775D1280834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Stelpost. Per aansluiting.</t>
        </r>
      </text>
    </comment>
    <comment ref="DC5" authorId="23" shapeId="0" xr:uid="{4401EAF0-215A-B045-A09E-9F2DA2A75AC3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Vastrecht cf. maximum ACM</t>
        </r>
      </text>
    </comment>
    <comment ref="DD5" authorId="24" shapeId="0" xr:uid="{623DA046-20E0-F747-9910-245E60B54A0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Maximaal leverttarief per GJ excl. btw.</t>
        </r>
      </text>
    </comment>
    <comment ref="DM5" authorId="25" shapeId="0" xr:uid="{9C664D2B-92E2-B544-B1F9-4125263C4AE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Inflatiepercentage CPI</t>
        </r>
      </text>
    </comment>
    <comment ref="DQ5" authorId="26" shapeId="0" xr:uid="{11EEDA68-8665-2447-ADA9-5B59B1905567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Gewenst rendement.</t>
        </r>
      </text>
    </comment>
    <comment ref="DV5" authorId="27" shapeId="0" xr:uid="{622C852A-1021-4C4C-B666-5E6A3063379E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Gewenst rendement.</t>
        </r>
      </text>
    </comment>
    <comment ref="EE5" authorId="28" shapeId="0" xr:uid="{3F0E4863-3522-B346-B9E1-FA2D8677EFD3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Gewenst rendement.</t>
        </r>
      </text>
    </comment>
    <comment ref="EM5" authorId="29" shapeId="0" xr:uid="{4CEEEBE6-29EB-4140-BCCC-37D4F53E6FFB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Inflatiepercentage CPI</t>
        </r>
      </text>
    </comment>
    <comment ref="EN5" authorId="30" shapeId="0" xr:uid="{EAA7D2E7-463D-0B47-A36D-2F760D490F6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Prijspeil 2020.</t>
        </r>
      </text>
    </comment>
    <comment ref="EP5" authorId="31" shapeId="0" xr:uid="{C5AC79C5-C906-FA4B-9930-DEF9BF2FBB4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Gasverbruik standaard woning in m3/jaar.</t>
        </r>
      </text>
    </comment>
    <comment ref="EQ5" authorId="32" shapeId="0" xr:uid="{5A72027A-DCD6-C741-A521-C02B6FD9BE0E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Maximaal vastrecht, huur afleverset en meettarief incl. btw.</t>
        </r>
      </text>
    </comment>
    <comment ref="ES5" authorId="33" shapeId="0" xr:uid="{1CC65B4C-A00B-7043-A372-523451FC625E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Maximaal leverttarief per GJ incl. btw.</t>
        </r>
      </text>
    </comment>
    <comment ref="EU5" authorId="34" shapeId="0" xr:uid="{5DC66134-29A6-4644-8E08-17F6215B1CE3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Warmteverbruik standaard woning in GJ/jaar</t>
        </r>
      </text>
    </comment>
    <comment ref="EW5" authorId="35" shapeId="0" xr:uid="{086FC02B-612C-3744-B62E-57F242B7177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Correctie warmteprijs t.o.v. gasprijs: korting</t>
        </r>
      </text>
    </comment>
    <comment ref="EY5" authorId="36" shapeId="0" xr:uid="{78D3D459-A6DA-064E-8CD3-76DB553BBA24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Aansluittarief cf. dashboard incl. btw.</t>
        </r>
      </text>
    </comment>
    <comment ref="FB5" authorId="37" shapeId="0" xr:uid="{87BF3A74-A79E-CE44-9A6F-6D2628C422E6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Isolatiekosten per woning base case prijspeil 2020.</t>
        </r>
      </text>
    </comment>
    <comment ref="F6" authorId="38" shapeId="0" xr:uid="{98EB05B5-8734-1842-A259-C41BBDAC07C3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Maximaal mogelijk warmtegebruik in fase 1 (GJ)</t>
        </r>
      </text>
    </comment>
    <comment ref="AJ6" authorId="39" shapeId="0" xr:uid="{3E950AE3-FEA4-AB47-B4FF-60824E58343D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Benodigd thermisch vermogen</t>
        </r>
      </text>
    </comment>
    <comment ref="BC6" authorId="40" shapeId="0" xr:uid="{EC815A93-CB93-5446-A168-E3DB7E2AFFD9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Startjaar SDE+ subsidie</t>
        </r>
      </text>
    </comment>
    <comment ref="CM6" authorId="41" shapeId="0" xr:uid="{6F72A4D2-1B2A-424E-B866-BC774C6D7E7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Aanpassingskosten voor rekening Leverancier?</t>
        </r>
      </text>
    </comment>
    <comment ref="CN6" authorId="42" shapeId="0" xr:uid="{345D9E29-D67E-AA4F-BE1D-778CF931AAB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Verwijderen gasaansluiting voor rekening Leverancier?</t>
        </r>
      </text>
    </comment>
    <comment ref="DC6" authorId="43" shapeId="0" xr:uid="{1271E912-8DD4-C24D-8227-2D1B61118926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Vastrecht Wiemersheerd indien geen BAK; dan BAK verwerkt in jaarlijkse vastrecht kosten.</t>
        </r>
      </text>
    </comment>
    <comment ref="DD6" authorId="44" shapeId="0" xr:uid="{9612B5AD-FA05-054A-9000-C0579A3D15A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Tarief specifiek voor Wiemersheerd, rest particulier tarief.</t>
        </r>
      </text>
    </comment>
    <comment ref="EY6" authorId="45" shapeId="0" xr:uid="{3A7D36E3-A0B6-544F-A6F7-885510C66BD7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ISDE subsidie incl. Btw, alleen als een aansluitbijdrage wordt gevraagd!</t>
        </r>
      </text>
    </comment>
    <comment ref="EZ6" authorId="46" shapeId="0" xr:uid="{0F25A61E-F575-DD46-B4E4-BC2CEB4ED42E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Aanpassingskosten voor rekening bewoner?</t>
        </r>
      </text>
    </comment>
    <comment ref="FA6" authorId="47" shapeId="0" xr:uid="{EBE1E3CA-BE1D-4E4E-82EB-D5289B03F798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Verwijderen gasaansluiting voor rekening bewoner?</t>
        </r>
      </text>
    </comment>
    <comment ref="ES7" authorId="48" shapeId="0" xr:uid="{B5EB55B0-540A-2E42-B3C8-8E2566694774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Correctiefactor variabel tarief</t>
        </r>
      </text>
    </comment>
    <comment ref="H8" authorId="49" shapeId="0" xr:uid="{60EA6532-B696-C945-B3BA-857ECBAD22E7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Gemiddeld jaarverbruik per woning fase 1 is 89 GJ. Betreft oudere, merendeels vrijstaande woningen
Reply:
    Toegevoegd correctie afname energierbruik.</t>
        </r>
      </text>
    </comment>
    <comment ref="M8" authorId="50" shapeId="0" xr:uid="{4EAF596A-AD96-994D-B2EB-B5F657C401A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Toegevoegd correctie afname energiegebruik.</t>
        </r>
      </text>
    </comment>
    <comment ref="X8" authorId="51" shapeId="0" xr:uid="{A1573AAC-732A-7A45-8EB7-F2028188C27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Proeftuinsubsidie budget verminderd met bijdrage aan woningen (aansluiten, aanpassingen, BAK).</t>
        </r>
      </text>
    </comment>
    <comment ref="BA8" authorId="52" shapeId="0" xr:uid="{DDBFD3B5-A769-5349-ADBE-584168182887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Ten laste van Leverancier: nuttig geleverde warmte aan afnemers.</t>
        </r>
      </text>
    </comment>
    <comment ref="BB8" authorId="53" shapeId="0" xr:uid="{EAAAC855-4715-EE48-851A-829864CD4CA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Ten laste van Netbeheerder: verlies warmte.</t>
        </r>
      </text>
    </comment>
    <comment ref="BI8" authorId="54" shapeId="0" xr:uid="{EA8F3E83-DF38-514A-A515-A2FC57DB4D5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Geen inflatie over EB+ODE.</t>
        </r>
      </text>
    </comment>
    <comment ref="BM8" authorId="55" shapeId="0" xr:uid="{A8276028-9B4A-CD46-8AAC-C847558267BE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aangepast naar MIRR met 6% eis als zowel financierings- en herinvesteringsrate (in Engelse versie Excel, als het goed is in NL versie de functie GIR)
Reply:
    Rendementseis niet vast op 6%.</t>
        </r>
      </text>
    </comment>
    <comment ref="BO8" authorId="56" shapeId="0" xr:uid="{C4EA1C68-986A-1943-B8D0-8666739CEF2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Exclusief aansluitkosten, deze zitten bij Leverancier.</t>
        </r>
      </text>
    </comment>
    <comment ref="BY8" authorId="57" shapeId="0" xr:uid="{7D7A5681-AEAD-DC49-ABF9-6A401E0C47E9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Ten laste van Leverancier.</t>
        </r>
      </text>
    </comment>
    <comment ref="CH8" authorId="58" shapeId="0" xr:uid="{12F6A391-D928-9246-BB2E-4522DBCB978D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aangepast naar MIRR met 6% eis als zowel financierings- en herinvesteringsrate (in Engelse versie Excel, als het goed is in NL versie de functie GIR)</t>
        </r>
      </text>
    </comment>
    <comment ref="CV8" authorId="59" shapeId="0" xr:uid="{ACA5DB27-FC9E-E040-B7A4-2881A833719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Ten gunste van Producent. Alleen de nuttig te leveren warmte. Warmteverliezen worden berekend aan de Transporteur.</t>
        </r>
      </text>
    </comment>
    <comment ref="CW8" authorId="60" shapeId="0" xr:uid="{DA5495B1-3DA6-454B-BC32-DA62692AAFBD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Ten gunste van Infra.</t>
        </r>
      </text>
    </comment>
    <comment ref="DQ8" authorId="61" shapeId="0" xr:uid="{4BC39A65-37BA-8643-8BBE-0AF8282E3CEB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aangepast naar MIRR met 6% eis als zowel financierings- en herinvesteringsrate (in Engelse versie Excel, als het goed is in NL versie de functie GIR)</t>
        </r>
      </text>
    </comment>
    <comment ref="EH8" authorId="62" shapeId="0" xr:uid="{53D6B7D7-6132-9C4B-823B-07B9E2226379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Kosten woningen uit Loppersum_TCO vergelijk</t>
        </r>
      </text>
    </comment>
    <comment ref="CL9" authorId="63" shapeId="0" xr:uid="{DDC66703-DAE5-D648-B4BE-E28BAB31A2D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Zie tablad Net: kosten per woning, omvat:
- afleverset
- plaatsen en aansluiten
- inpandige leidingen
- verwijderen oude cv</t>
        </r>
      </text>
    </comment>
    <comment ref="CO9" authorId="64" shapeId="0" xr:uid="{12C8FA2A-4A00-C642-8335-76392431C23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Aansluitkosten: afleversets, inpandige leidingen, etc.</t>
        </r>
      </text>
    </comment>
    <comment ref="DF9" authorId="65" shapeId="0" xr:uid="{3E7503C2-65E7-C044-BF88-A10184E1BF0B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Excl. inflatie! En excl. btw!</t>
        </r>
      </text>
    </comment>
    <comment ref="DG9" authorId="66" shapeId="0" xr:uid="{B1CFC64D-3FFA-194C-A889-B4C876B6599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Keuze subsidie in Dashboard.</t>
        </r>
      </text>
    </comment>
    <comment ref="EH9" authorId="67" shapeId="0" xr:uid="{66CD7540-BDCD-7A48-99E8-0C1197127511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Projecties: 2019-2021 TTF futures; 2022 t/m 2030 IEA World Energy Outlook New Policies scenario, interpolatie PBL</t>
        </r>
      </text>
    </comment>
    <comment ref="EI9" authorId="68" shapeId="0" xr:uid="{56C503B6-9064-0B4B-8D2B-2C2DB9723FAD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2020: gemiddelde van leveranciers incl. vaste leveringskosten o.b.v. 3.000 m3/jaar. 2021 e.v.: gelijk aan 2020</t>
        </r>
      </text>
    </comment>
    <comment ref="EJ9" authorId="69" shapeId="0" xr:uid="{1DDEBAC0-A44C-A041-B1B7-BCAB4D6C3E31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Commodity + marge leverancier</t>
        </r>
      </text>
    </comment>
    <comment ref="EK9" authorId="70" shapeId="0" xr:uid="{42C6EFCD-5F60-4B4A-842B-B023EF8AF351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EB: Belastingplan 2020/ Klimaatakkoord. ODE: Inschatting stijging t/m 2027 obv historische ontwikkeling. Vanaf 2030 geen zekerheid over beleid daarom vanaf 2030 inflatie correctie meegenomen.</t>
        </r>
      </text>
    </comment>
    <comment ref="EL9" authorId="71" shapeId="0" xr:uid="{FCAC5C5B-DD0E-C040-8AA8-66B076CC6C0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Totaal o.b.v. 3000 m3/jaar</t>
        </r>
      </text>
    </comment>
    <comment ref="EM9" authorId="72" shapeId="0" xr:uid="{15C021C7-7918-ED4C-B4EE-71DBD4D43D2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Inflatie op levering aardgas, tot 2030 niet op energiebelastingen. Incl. btw.</t>
        </r>
      </text>
    </comment>
    <comment ref="EN9" authorId="73" shapeId="0" xr:uid="{AE8845A1-AD7C-6F47-9CD1-088EC0701CC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Inflatie op gemiddeld servicecontract (jaarlijks periodiek onderhoud; incl. verhelpen storingen, voorrijkosten, uurloon reparatie en onderhoud; excl. onderdelen). Incl btw en inflatie.</t>
        </r>
      </text>
    </comment>
    <comment ref="EO9" authorId="74" shapeId="0" xr:uid="{86A3848B-FF88-5F43-9CED-DADD32D64269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Netwerkkosten aardgas G4, G6 sjv 500 tot 4.000m3 (Enexis). Incl. btw en inflatie.</t>
        </r>
      </text>
    </comment>
    <comment ref="EP9" authorId="75" shapeId="0" xr:uid="{4843E836-85A8-E742-BCB3-CB305835579B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Incl. inflatie.</t>
        </r>
      </text>
    </comment>
    <comment ref="EQ9" authorId="76" shapeId="0" xr:uid="{5408A18A-3358-DF4B-9C52-D90E664F823D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Warmtetarieven ACM (2020): vastrecht + meetdienst + huur afleverset. Incl. inflatiecorrectie.</t>
        </r>
      </text>
    </comment>
    <comment ref="ES9" authorId="77" shapeId="0" xr:uid="{8656C2CF-6951-3C48-AFF7-0A6CBDD0FBE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Warmtetarieven ACM (2020). Incl. inflatiecorrectie.</t>
        </r>
      </text>
    </comment>
    <comment ref="EW9" authorId="78" shapeId="0" xr:uid="{271CFEE7-3236-3940-A2B7-0E0CE0C84F70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Correctie excl. aansluitbijdrage. Bedragen incl. btw</t>
        </r>
      </text>
    </comment>
    <comment ref="EX9" authorId="79" shapeId="0" xr:uid="{840061E1-E041-2E4B-AAF3-121DA0011384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Netto warmtekosten liggen de eerste jaren een te kiezen percentage (Dashboard) onder de verwachte gasprijs. Totdat warmte minder kost dan gas; vanaf dat moment geldt de verwachte warmteprijs.</t>
        </r>
      </text>
    </comment>
    <comment ref="BM10" authorId="80" shapeId="0" xr:uid="{F5C99DB0-10BA-B240-97B6-316F77F3BB7C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netto contante waarde in lijn gebracht met berekening kasstromen (incl. inflatie) tegen 6% tov 2020 (dus 2021 /1,06, in 2022 /1,06^2 etc.)
Reply:
    Rente variabel, dus x %</t>
        </r>
      </text>
    </comment>
    <comment ref="CH10" authorId="81" shapeId="0" xr:uid="{0C02309A-4145-CA45-9010-5E4ED74A741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netto contante waarde in lijn gebracht met berekening kasstromen (incl. inflatie) tegen 6% tov 2020 (dus 2021 /1,06, in 2022 /1,06^2 etc.)
Reply:
    Rente variabel, dus x %</t>
        </r>
      </text>
    </comment>
    <comment ref="DQ10" authorId="82" shapeId="0" xr:uid="{6B523D92-E9EA-EB4E-A2CC-79B82FC1DAE4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netto contante waarde in lijn gebracht met berekening kasstromen (incl. inflatie) tegen 6% tov 2020 (dus 2021 /1,06, in 2022 /1,06^2 etc.)
Reply:
    Rente variabel, dus x %</t>
        </r>
      </text>
    </comment>
    <comment ref="DV10" authorId="83" shapeId="0" xr:uid="{834AEB18-C8AA-2F41-BDE6-B2FF5BC210F6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netto contante waarde in lijn gebracht met berekening kasstromen (incl. inflatie) tegen 6% tov 2020 (dus 2021 /1,06, in 2022 /1,06^2 etc.)
Reply:
    Rente variabel, dus x 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tc={21166C2D-E256-5A41-8B2A-DC58926C6A31}</author>
  </authors>
  <commentList>
    <comment ref="D93" authorId="0" shapeId="0" xr:uid="{21166C2D-E256-5A41-8B2A-DC58926C6A31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Ervaringsgetal (%/jaar van investering) voor preventief en correctief onderhoud (primaire) distributienetten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tc={2F03FB32-6F41-FB4A-9F2F-476935971EA2}</author>
  </authors>
  <commentList>
    <comment ref="D96" authorId="0" shapeId="0" xr:uid="{2F03FB32-6F41-FB4A-9F2F-476935971EA2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Ervaringsgetal (%/jaar van investering) voor preventief en correctief onderhoud (primaire) distributienetten</t>
        </r>
      </text>
    </comment>
  </commentList>
</comments>
</file>

<file path=xl/sharedStrings.xml><?xml version="1.0" encoding="utf-8"?>
<sst xmlns="http://schemas.openxmlformats.org/spreadsheetml/2006/main" count="921" uniqueCount="536">
  <si>
    <t>Jaar</t>
  </si>
  <si>
    <t>Infra</t>
  </si>
  <si>
    <t>Leverancier</t>
  </si>
  <si>
    <t>Eenmalig</t>
  </si>
  <si>
    <t>Jaarlijks</t>
  </si>
  <si>
    <t>Kasstroom</t>
  </si>
  <si>
    <t>Incl. inflatie</t>
  </si>
  <si>
    <t>Excl. inflatie</t>
  </si>
  <si>
    <t>Keten</t>
  </si>
  <si>
    <t>Aanpassings-kosten</t>
  </si>
  <si>
    <t>Administratie &amp; facturatie</t>
  </si>
  <si>
    <t>Vastrecht</t>
  </si>
  <si>
    <t>Woningen</t>
  </si>
  <si>
    <t>Zakelijk</t>
  </si>
  <si>
    <t>Warmtewet kleinverbruikers &lt;100 kW</t>
  </si>
  <si>
    <t>Tarief incl. btw</t>
  </si>
  <si>
    <t>Prijs voor het leveren van warmte per Gigajoule</t>
  </si>
  <si>
    <t>Per gigajoule</t>
  </si>
  <si>
    <t>Meettarief voor warmte</t>
  </si>
  <si>
    <t>Per jaar</t>
  </si>
  <si>
    <t>Maximum eenmalige aansluitbijdrage t/m 25 meter</t>
  </si>
  <si>
    <t>Per keer</t>
  </si>
  <si>
    <t>Bron:</t>
  </si>
  <si>
    <t>Verbruik woningen (GJ)</t>
  </si>
  <si>
    <t>Verbruik zakelijk (GJ)</t>
  </si>
  <si>
    <t>Subsidie</t>
  </si>
  <si>
    <t>Transport fee</t>
  </si>
  <si>
    <t>Inkoop warmte (EUR/GJ)</t>
  </si>
  <si>
    <t>Totaal</t>
  </si>
  <si>
    <t>GJ</t>
  </si>
  <si>
    <t>Gemeentehuis</t>
  </si>
  <si>
    <t>Kerk</t>
  </si>
  <si>
    <t>Gemeentewerf</t>
  </si>
  <si>
    <t>E-tarieven Enexis grootverbruik per 1-1-2019</t>
  </si>
  <si>
    <t>Periodieke aansluitvergoeding (aansluitcapaciteit &gt; 3 x 80 A t/m 3 x 250 A (173 kVA))</t>
  </si>
  <si>
    <t>per jaar</t>
  </si>
  <si>
    <t>https://www.enexis.nl/zakelijk/aansluitingen/tarieven/tarievenoverzicht/tariefbladen-downloaden</t>
  </si>
  <si>
    <t>Vastrecht transportdienst (MS/LS (contract vermogen meer
dan 50 kW t/m 125 kW) )</t>
  </si>
  <si>
    <t>Onderhouds-kosten aangeslotenen</t>
  </si>
  <si>
    <t>Betalingsrisico</t>
  </si>
  <si>
    <t>Aansluitkosten</t>
  </si>
  <si>
    <t>Gemeente-huis</t>
  </si>
  <si>
    <t>Gemeente-werf</t>
  </si>
  <si>
    <t>Vastrecht  80 kW. herinvestering gasketel 15k€, gascapaciteit kosten, onderhoud etc</t>
  </si>
  <si>
    <t xml:space="preserve">ex btw per jaar </t>
  </si>
  <si>
    <t>korting 50% loopt hele businesscase door?</t>
  </si>
  <si>
    <t>korting ivm bestaande installatie</t>
  </si>
  <si>
    <t>totaal</t>
  </si>
  <si>
    <t>Vastrecht 200 kW. herinvestering gasketel 30k€, gascapaciteit kosten, onderhoud etc</t>
  </si>
  <si>
    <t>Vastrecht klein zakelijk (&gt;100 kW)</t>
  </si>
  <si>
    <t>EUR/kW/jaar</t>
  </si>
  <si>
    <t>Levering warmte aan grootverbruik</t>
  </si>
  <si>
    <t>Aangesloten zakelijk (GJ)</t>
  </si>
  <si>
    <t>IRR</t>
  </si>
  <si>
    <t>Monitoring-kosten</t>
  </si>
  <si>
    <t>EUR/GJ</t>
  </si>
  <si>
    <t>Aanpassingskosten woningen</t>
  </si>
  <si>
    <t>Materiaal</t>
  </si>
  <si>
    <t>2. Materiaalkosten</t>
  </si>
  <si>
    <t>Werk</t>
  </si>
  <si>
    <t>1. Opstartkosten</t>
  </si>
  <si>
    <t>3. Aanlegkosten</t>
  </si>
  <si>
    <t>4. Staartposten</t>
  </si>
  <si>
    <t>Onvoorzien</t>
  </si>
  <si>
    <t>5. Projectspecifieke kosten aansluitleidingen</t>
  </si>
  <si>
    <t>5. Projectspecifieke kosten inpandig woningen</t>
  </si>
  <si>
    <t>Leverrancier</t>
  </si>
  <si>
    <t>5. Projectspecifieke kosten warmtewisselaar hotel</t>
  </si>
  <si>
    <t>5. Projectspecifieke kosten warmtewisselaar gemeentehuis</t>
  </si>
  <si>
    <t>5. Projectspecifieke kosten warmtewisselaar gemeente werf</t>
  </si>
  <si>
    <t>5. Projectspecifieke kosten warmtewisselaar kerk</t>
  </si>
  <si>
    <t>CPI</t>
  </si>
  <si>
    <t>#</t>
  </si>
  <si>
    <t>Gaskosten</t>
  </si>
  <si>
    <t xml:space="preserve">Particulieren </t>
  </si>
  <si>
    <t>Netto warmtekosten</t>
  </si>
  <si>
    <t>Korting warmte vs. gas</t>
  </si>
  <si>
    <t>korting aan woningeigenaren</t>
  </si>
  <si>
    <t>korting nu op 0% gezet, zal onderhandeling zijn inzake vervroegde afschrijving huidige ketelinstallaties</t>
  </si>
  <si>
    <t>€/jaar</t>
  </si>
  <si>
    <t>Uitgangspunten | Variabelen</t>
  </si>
  <si>
    <t>Resultaten</t>
  </si>
  <si>
    <t>Inflatie percentage</t>
  </si>
  <si>
    <t>Energie-levering</t>
  </si>
  <si>
    <t>Warmtekosten</t>
  </si>
  <si>
    <t>Totaal bruto warmtekosten</t>
  </si>
  <si>
    <t>Combi Prod. &amp; Leverancier</t>
  </si>
  <si>
    <t>Excl. Inflatie</t>
  </si>
  <si>
    <t xml:space="preserve"> </t>
  </si>
  <si>
    <t>Warmte vs. Gas</t>
  </si>
  <si>
    <t>Ontwikkeling warmtevraag</t>
  </si>
  <si>
    <t>EUR/#WEQ/jaar</t>
  </si>
  <si>
    <t>Gebouw</t>
  </si>
  <si>
    <t>Vastrecht transportdienst (MS/LS (contract vermogen meer
dan 125 kW t/m 1.500 kW) )</t>
  </si>
  <si>
    <t>Periodieke aansluitvergoeding (aansluitcapaciteit &gt; 250A (173 kVA) t/m 1.750 kVA)</t>
  </si>
  <si>
    <t>https://www.enexis.nl/zakelijk/aansluitingen/tarieven/tarievenoverzicht/maandelijkse-netwerkkosten?stap=Van%20welk%20product%20wilt%20u%20het%20tarief%20weten_1_1</t>
  </si>
  <si>
    <t>CAPEX</t>
  </si>
  <si>
    <t>HT-buffer vat</t>
  </si>
  <si>
    <t>Gasketel</t>
  </si>
  <si>
    <t>Piping</t>
  </si>
  <si>
    <t>E+M&amp;R</t>
  </si>
  <si>
    <t>Incl. aansluiting op Enexis MS-D</t>
  </si>
  <si>
    <t>Advies&amp;engineering</t>
  </si>
  <si>
    <t>OPEX</t>
  </si>
  <si>
    <t>€/kWh</t>
  </si>
  <si>
    <t>Warmte-  levering</t>
  </si>
  <si>
    <t>Ontmantelingskosten</t>
  </si>
  <si>
    <t>SCOP warmtepompen</t>
  </si>
  <si>
    <t>Herinvestering</t>
  </si>
  <si>
    <t>Algemeen</t>
  </si>
  <si>
    <t>Startjaar</t>
  </si>
  <si>
    <t>Verzekering</t>
  </si>
  <si>
    <t>Eerste telefonische indicatie van IBK</t>
  </si>
  <si>
    <t>O&amp;M overig</t>
  </si>
  <si>
    <t>Info Sweco: 2% van investering</t>
  </si>
  <si>
    <t>O&amp;M warmtenet</t>
  </si>
  <si>
    <t>HT lucht/water + water/water WP</t>
  </si>
  <si>
    <t>Vastrecht warmte (ruimteverwarming + warm tapwater)</t>
  </si>
  <si>
    <t>kWh</t>
  </si>
  <si>
    <t>m3</t>
  </si>
  <si>
    <t>staal, 200m2</t>
  </si>
  <si>
    <t xml:space="preserve"> Fase 1</t>
  </si>
  <si>
    <t>Gasvraag gemiddelde woning</t>
  </si>
  <si>
    <t>m3 bij 90ºC</t>
  </si>
  <si>
    <t>Gemiddelde woning is Molenweg 40</t>
  </si>
  <si>
    <t>m3 bij 70ºC</t>
  </si>
  <si>
    <t>Gasverbruik o.b.v. HR-combi ketel, dus 1m3 gas is</t>
  </si>
  <si>
    <t>MJ</t>
  </si>
  <si>
    <t>Dus, jaarverbruik warmte gemiddeld</t>
  </si>
  <si>
    <t>GJ bij 90ºC</t>
  </si>
  <si>
    <t>GJ bij 70ºC</t>
  </si>
  <si>
    <t>Hotel Spoorzicht</t>
  </si>
  <si>
    <t>Kerkgebouw Waardevol Leven</t>
  </si>
  <si>
    <t>Ontwikkeling energiebelasting en ODE</t>
  </si>
  <si>
    <t>https://www.vastelastenbond.nl/blog/ontwikkeling-energieprijs-en-energiebelastingen-2013-2019/</t>
  </si>
  <si>
    <t>Energiebelastingen incl. BTW</t>
  </si>
  <si>
    <t>Aardgas per m3 (tot 17.000m3)</t>
  </si>
  <si>
    <t>Elektriciteit per kWh (tot 10.000 kWh)</t>
  </si>
  <si>
    <t>ODE incl. BTW</t>
  </si>
  <si>
    <t>Elektriciteit per kWh(tot 10.000 kWh)</t>
  </si>
  <si>
    <t>EB + ODE excl. Btw</t>
  </si>
  <si>
    <t>Aardgas (EB+ODE)</t>
  </si>
  <si>
    <t>Elektriciteit (EB+ODE)</t>
  </si>
  <si>
    <t>Commodity</t>
  </si>
  <si>
    <t>Marge leverancier</t>
  </si>
  <si>
    <t>Levering</t>
  </si>
  <si>
    <t>EB+ODE</t>
  </si>
  <si>
    <t>Aardgas variabel</t>
  </si>
  <si>
    <t>OH ketel</t>
  </si>
  <si>
    <t>Netwerk kosten</t>
  </si>
  <si>
    <t>Onderwerp/ post</t>
  </si>
  <si>
    <t>Commodity prijs aardgas</t>
  </si>
  <si>
    <t>Marge leverancier (90ºC)</t>
  </si>
  <si>
    <t>Marge leverancier (70ºC)</t>
  </si>
  <si>
    <t>Levering gas (90ºC)</t>
  </si>
  <si>
    <t>Levering gas (70ºC)</t>
  </si>
  <si>
    <t>Belastingen (EB+ODE)</t>
  </si>
  <si>
    <t>Btw (90ºC)</t>
  </si>
  <si>
    <t>Btw (70ºC)</t>
  </si>
  <si>
    <t>Totaal variabel (90ºC)</t>
  </si>
  <si>
    <t>Totaal variabel (70ºC)</t>
  </si>
  <si>
    <t>€/m3</t>
  </si>
  <si>
    <t>Aardgas variabel (90ºC)</t>
  </si>
  <si>
    <t>Aardgas variabel (70ºC)</t>
  </si>
  <si>
    <t>Onderhoudscontract HR-ketel</t>
  </si>
  <si>
    <t>Netwerkkosten gas</t>
  </si>
  <si>
    <t>Jaarlijkse delta energieverbruik</t>
  </si>
  <si>
    <t>Jaarlijkse afname a.g.v. klimaateffecten</t>
  </si>
  <si>
    <t>Bron: Loppersum_TCO vergelijking</t>
  </si>
  <si>
    <t>Warmtekosten per woning per jaar</t>
  </si>
  <si>
    <t>BAK</t>
  </si>
  <si>
    <t>m3 aardgas</t>
  </si>
  <si>
    <t>Energiebalans warmtenet 90/70</t>
  </si>
  <si>
    <t>Cijfers uit doorrekening energiebalans v.9</t>
  </si>
  <si>
    <t>GJ uit aardgas</t>
  </si>
  <si>
    <t>GJ totaal uit</t>
  </si>
  <si>
    <t>E in (kWh)</t>
  </si>
  <si>
    <t>E in (GJ)</t>
  </si>
  <si>
    <t>GJ directe levering</t>
  </si>
  <si>
    <t>GJ netverlies</t>
  </si>
  <si>
    <t>GJ naar afnemers</t>
  </si>
  <si>
    <t>COP</t>
  </si>
  <si>
    <t>GJ naar buffer</t>
  </si>
  <si>
    <t>GJ uit buffer</t>
  </si>
  <si>
    <t>GJ verlies buffer</t>
  </si>
  <si>
    <t>GJ totaal</t>
  </si>
  <si>
    <t>GJ buffer</t>
  </si>
  <si>
    <t>GJ aardgas</t>
  </si>
  <si>
    <t>GJ direct</t>
  </si>
  <si>
    <t>m3/GJ totaal uit</t>
  </si>
  <si>
    <t>kWh/GJ totaal uit</t>
  </si>
  <si>
    <t>Energiebalans warmtenet 70/50</t>
  </si>
  <si>
    <t>Cijfers o.b.v. standaard woning / verder cf. verhoudingen energiebalans</t>
  </si>
  <si>
    <t>Percentage van 90/70 omvang</t>
  </si>
  <si>
    <t>Totaal afnemers (GJ/jaar)</t>
  </si>
  <si>
    <t>Totaal verlies (GJ/jaar)</t>
  </si>
  <si>
    <t>Totaal bronverbruik (GJ/jaar)</t>
  </si>
  <si>
    <t>Warmteverlies</t>
  </si>
  <si>
    <t>O&amp;M</t>
  </si>
  <si>
    <t>Verbruik hoofdtransportpompen (kWh/jaar)</t>
  </si>
  <si>
    <t>Energieverbruik cf. energiebalans</t>
  </si>
  <si>
    <t>Enexis excl. Btw zakelijk MS-D tarieven</t>
  </si>
  <si>
    <t>Getransporteerde kWh</t>
  </si>
  <si>
    <t>per kWh</t>
  </si>
  <si>
    <t>Gecontracteerd transportvermogen</t>
  </si>
  <si>
    <t>per kW/jaar</t>
  </si>
  <si>
    <t>Maximaal afgenomen vermogen</t>
  </si>
  <si>
    <t>per kW/maand</t>
  </si>
  <si>
    <t>Blindverbruik</t>
  </si>
  <si>
    <t>per kVArh</t>
  </si>
  <si>
    <t>Transport onafhankelijk tarief</t>
  </si>
  <si>
    <t>Energiebelasting excl. Btw</t>
  </si>
  <si>
    <t>https://www.belastingdienst.nl/wps/wcm/connect/bldcontentnl/belastingdienst/zakelijk/overige_belastingen/belastingen_op_milieugrondslag/tarieven_milieubelastingen/tabellen_tarieven_milieubelastingen</t>
  </si>
  <si>
    <t>Belasting op aardgas (normaal tarief)</t>
  </si>
  <si>
    <t>0 t/m 5000 m3</t>
  </si>
  <si>
    <t>5001 t/m/ 170000 m3</t>
  </si>
  <si>
    <t>Belasting op elektriciteit</t>
  </si>
  <si>
    <t>0 t/m 10000 kWh</t>
  </si>
  <si>
    <t>10001 t/m 50000 kWh</t>
  </si>
  <si>
    <t>50001 t/m 10000000 kWh</t>
  </si>
  <si>
    <t>Belastingvermindering per E-aansluiting</t>
  </si>
  <si>
    <t>ODE aardgas (normaal tarief)</t>
  </si>
  <si>
    <t>0 t/m 170000 m3</t>
  </si>
  <si>
    <t>ODE elektriciteit</t>
  </si>
  <si>
    <t>kWthermisch</t>
  </si>
  <si>
    <t>kWh en blindverbruik (€/kWh)</t>
  </si>
  <si>
    <t>Vastrecht en transport (€/jaar)</t>
  </si>
  <si>
    <t>Transport-vermogen en max. afname (€/jaar)</t>
  </si>
  <si>
    <t>Energiekosten totaal (€/jaar)</t>
  </si>
  <si>
    <t>EB+ODE (€/kWh)</t>
  </si>
  <si>
    <t>Commodity prijs elektra</t>
  </si>
  <si>
    <t>Commodity (€/kWh)</t>
  </si>
  <si>
    <t>Totaal elektra (€/jaar)</t>
  </si>
  <si>
    <t>Commodity (€/m3)</t>
  </si>
  <si>
    <t>Totaal gas (€/jaar)</t>
  </si>
  <si>
    <t>EB+ODE (€/m3)</t>
  </si>
  <si>
    <t>Gas-verbruik (m3/jaar)</t>
  </si>
  <si>
    <t>Warmte afname</t>
  </si>
  <si>
    <t>Generiek</t>
  </si>
  <si>
    <t>Specifiek</t>
  </si>
  <si>
    <t>Aansluitkosten (ter info)</t>
  </si>
  <si>
    <t>Warmtewisselaar, leidingen, etc.</t>
  </si>
  <si>
    <t>BAK (ex. Btw)</t>
  </si>
  <si>
    <t>Kosten korting op warmte</t>
  </si>
  <si>
    <t>Gederfde inkomsten Leverancier</t>
  </si>
  <si>
    <t>IRR / NCW</t>
  </si>
  <si>
    <t>T.b.v. aansluitkosten</t>
  </si>
  <si>
    <t>T.b.v. correctie korting</t>
  </si>
  <si>
    <t>Warmteverlies cf. energiebalans</t>
  </si>
  <si>
    <t>Correctie warmteverlies</t>
  </si>
  <si>
    <t>Perc. van totaal geproduceerde warmte</t>
  </si>
  <si>
    <t>Correctie op warmteverlies percentage</t>
  </si>
  <si>
    <t>Vergoeding warmte-verlies (€/jaar)</t>
  </si>
  <si>
    <t>Verkoopprijs nuttig geleverde warmte</t>
  </si>
  <si>
    <t>Verkoopprijs verlieswarmte</t>
  </si>
  <si>
    <t>Warmte-levering aan Leverancier (€/jaar)</t>
  </si>
  <si>
    <t>Na afschrijvingstermijn; percentage van initiële investering (nog niet opgenomen in BuCa)</t>
  </si>
  <si>
    <t>Percentage van initiële investering</t>
  </si>
  <si>
    <t>kW/kW</t>
  </si>
  <si>
    <t>Aantal jaren na startjaar</t>
  </si>
  <si>
    <t>Investeringsomvang</t>
  </si>
  <si>
    <r>
      <t>Initiële investering</t>
    </r>
    <r>
      <rPr>
        <sz val="14"/>
        <color theme="1"/>
        <rFont val="Calibri"/>
        <family val="2"/>
        <scheme val="minor"/>
      </rPr>
      <t xml:space="preserve"> </t>
    </r>
    <r>
      <rPr>
        <sz val="12"/>
        <color theme="1"/>
        <rFont val="Calibri (Hoofdtekst)"/>
      </rPr>
      <t>(gecorrigeert voor inflatie)</t>
    </r>
  </si>
  <si>
    <t>Subsidie-bijdrage</t>
  </si>
  <si>
    <r>
      <t xml:space="preserve">EUR/GJ </t>
    </r>
    <r>
      <rPr>
        <sz val="12"/>
        <color theme="1"/>
        <rFont val="Calibri (Hoofdtekst)"/>
      </rPr>
      <t>(voorlopig gelijk aan nuttig geleverd)</t>
    </r>
  </si>
  <si>
    <t>Aanpassingskosten</t>
  </si>
  <si>
    <t>Isolatiekosten</t>
  </si>
  <si>
    <t>Aanpassingskosten vergoed</t>
  </si>
  <si>
    <t>Kosten voor rekening Leverancier of Bewoner (ja/nee)</t>
  </si>
  <si>
    <t>ja</t>
  </si>
  <si>
    <t>Enexis excl. Btw consument</t>
  </si>
  <si>
    <t>Verwijderen gasaansluiting</t>
  </si>
  <si>
    <t>Per aansluiting</t>
  </si>
  <si>
    <t>Verzwaren E-aansluiting van 1-fase naar 3-fase</t>
  </si>
  <si>
    <t>Netwerkkosten 1 fase &gt; 1x10A of 3 fase t/m 3x25A</t>
  </si>
  <si>
    <t>https://www.enexis.nl/consument/aansluiting-en-meter/tarief/maandelijkse-netwerkkosten?stap=Welke%20tarieven%20zoekt%20u_2_2</t>
  </si>
  <si>
    <t>Netwerkkosten aardgas</t>
  </si>
  <si>
    <t>https://www.enexis.nl/consument/aansluiting-en-meter/tarief/maandelijkse-netwerkkosten?stap=Welke%20tarieven%20zoekt%20u_1</t>
  </si>
  <si>
    <t>E-installatie, inductiekoken, pannen, etc. (prijspeil 2020)</t>
  </si>
  <si>
    <t>Aanpassings-kosten woning</t>
  </si>
  <si>
    <t>Verwijderen gasaansluiting vergoed</t>
  </si>
  <si>
    <t>Warmte (gem. per  jaar)</t>
  </si>
  <si>
    <t>TCO (15 jaar)/jaar</t>
  </si>
  <si>
    <t>Kosten woningen</t>
  </si>
  <si>
    <t>Kosten utiliteit</t>
  </si>
  <si>
    <t>Korting op commodity</t>
  </si>
  <si>
    <t>Aansluitpercentage woningen</t>
  </si>
  <si>
    <t>Vollooppercentage</t>
  </si>
  <si>
    <t>CAPEX warmtenet</t>
  </si>
  <si>
    <t>OPEX warmtenet</t>
  </si>
  <si>
    <t>Totaal zonder EB+ODE</t>
  </si>
  <si>
    <t>OPEX incl. inflatie</t>
  </si>
  <si>
    <t>Transport vergoeding</t>
  </si>
  <si>
    <t>Gewenst rendement Leverancier</t>
  </si>
  <si>
    <t>Gewenst rendement Netbeheerder</t>
  </si>
  <si>
    <t>Gewenst rendement Producent</t>
  </si>
  <si>
    <t>Verwijderen gasaansl.</t>
  </si>
  <si>
    <t>Commodity met correctie (€/kWh)</t>
  </si>
  <si>
    <t>Jaarlijkse bijdrage t.b.v. gewenst rendement</t>
  </si>
  <si>
    <t>T.b.v. exploitatie</t>
  </si>
  <si>
    <t>Korting aan particulieren</t>
  </si>
  <si>
    <t>Bewonersperspectief en benadering "totale kosten"</t>
  </si>
  <si>
    <t>Energiekosten totaal excl. EB+ODE per woning (€/jaar)</t>
  </si>
  <si>
    <t>O&amp;M per woning (€/jaar)</t>
  </si>
  <si>
    <t>Minderkosten omloop Kindcentrum</t>
  </si>
  <si>
    <t>Stationslaan 8-10</t>
  </si>
  <si>
    <t>Molenweg 58</t>
  </si>
  <si>
    <t>Wiemersheerd</t>
  </si>
  <si>
    <t>Warmtevraag utiliteit bij 90ºC</t>
  </si>
  <si>
    <t>Warmtevraag utiliteit bij 70ºC</t>
  </si>
  <si>
    <t>Energiekosten totaal incl. inflatie (€/jaar)</t>
  </si>
  <si>
    <t>O&amp;M incl. inflatie (€/jaar)</t>
  </si>
  <si>
    <t>Warmtenet 70/50 Fase 1</t>
  </si>
  <si>
    <t>Energiekosten berekening</t>
  </si>
  <si>
    <t>T.b.v. impactbepaling commodityprijs op Buca</t>
  </si>
  <si>
    <t>ISDE</t>
  </si>
  <si>
    <t>Subsidies incl. btw consument</t>
  </si>
  <si>
    <t>ACM (€ 4510,73); ISDE (€ 3325,00); GEEN (€ 0,00)</t>
  </si>
  <si>
    <t>Rest aansluitkosten na BAK</t>
  </si>
  <si>
    <t>Aanvullende financiering aansluit- en aanpassings-kosten</t>
  </si>
  <si>
    <t>Voor rekening Leverancier / te financieren</t>
  </si>
  <si>
    <t>Financiering</t>
  </si>
  <si>
    <t>Stroom-verbruik (kWh/jaar)</t>
  </si>
  <si>
    <t>Fase 1</t>
  </si>
  <si>
    <t>Max. aantal woningen</t>
  </si>
  <si>
    <t>Vollooppercentage totaal</t>
  </si>
  <si>
    <t>Vollooptijd [jaren]</t>
  </si>
  <si>
    <t>Jaarlijkse kosten</t>
  </si>
  <si>
    <t>Woningen in jaar</t>
  </si>
  <si>
    <t>Bedrijfsvoeringskosten</t>
  </si>
  <si>
    <r>
      <t>Huurbedrag afleverset tapwater en r</t>
    </r>
    <r>
      <rPr>
        <sz val="11"/>
        <color rgb="FF000000"/>
        <rFont val="Calibri"/>
        <family val="2"/>
        <scheme val="minor"/>
      </rPr>
      <t>uimteverwarming</t>
    </r>
  </si>
  <si>
    <t>Eerdere tarieven 2020</t>
  </si>
  <si>
    <t>Wiemersheerd (prijzen excl. Btw)</t>
  </si>
  <si>
    <t>Huurbedrag afleverset tapwater en ruimteverwarming</t>
  </si>
  <si>
    <t>L-gebouw (203,8 kW)</t>
  </si>
  <si>
    <t>Opslag vermogen &gt;100 kW</t>
  </si>
  <si>
    <t>eenmalig</t>
  </si>
  <si>
    <t>per GJ</t>
  </si>
  <si>
    <t>Maximum vaste kosten totaal</t>
  </si>
  <si>
    <t>Maximum prijs voor het leveren van warmte</t>
  </si>
  <si>
    <t>IWAS 100 kW</t>
  </si>
  <si>
    <t>IWAS 200 kW</t>
  </si>
  <si>
    <t>Muurdoorvoeren</t>
  </si>
  <si>
    <t>Inpandig trace</t>
  </si>
  <si>
    <t>Vaste kosten</t>
  </si>
  <si>
    <t>Woningen volloop</t>
  </si>
  <si>
    <t>Netto aansluitkosten (BAK minus ISDE)</t>
  </si>
  <si>
    <t>Exploitatie-subsidie</t>
  </si>
  <si>
    <t>Aansluitingen</t>
  </si>
  <si>
    <t>Vanaf eindpunt De Schepperij</t>
  </si>
  <si>
    <t>Meerlengte 25 meter</t>
  </si>
  <si>
    <t>Subtotaal</t>
  </si>
  <si>
    <t>Secundair net t.b.v Wiemersheerd 320m a € 700/m</t>
  </si>
  <si>
    <t>Extra secundair net tbv Wiemersheerd 320 meter</t>
  </si>
  <si>
    <t>Vervanging (warmte)afleversets</t>
  </si>
  <si>
    <t>Elke xx jaar</t>
  </si>
  <si>
    <t>Maximaal 15 jaar</t>
  </si>
  <si>
    <t>Warmtelevering netto</t>
  </si>
  <si>
    <t>Elke xx jaar (minimaal 15 jaar)</t>
  </si>
  <si>
    <t>Prijspeil</t>
  </si>
  <si>
    <t>nee</t>
  </si>
  <si>
    <t>Voor initiële investering</t>
  </si>
  <si>
    <t>Per WEQ</t>
  </si>
  <si>
    <t>Uit PAW en NPG</t>
  </si>
  <si>
    <t>Totaal ingezette PAW en NPG</t>
  </si>
  <si>
    <t>PAW &amp; NPG t.b.v. investering</t>
  </si>
  <si>
    <t>Totale initiële investering</t>
  </si>
  <si>
    <t>T.b.v. initiële investering net</t>
  </si>
  <si>
    <t>T.b.v. initiële investering centrale</t>
  </si>
  <si>
    <t>Aanvulling exploitatietekort</t>
  </si>
  <si>
    <t>Compensatie t.b.v. correctie korting</t>
  </si>
  <si>
    <t>Compensatie t.b.v. aansluitkosten</t>
  </si>
  <si>
    <t>Exploitatie resultaat per WEQ per jaar</t>
  </si>
  <si>
    <t>Annuïtaire lening</t>
  </si>
  <si>
    <t>Hoofdsom</t>
  </si>
  <si>
    <t>Rente</t>
  </si>
  <si>
    <t>Totaal jaarlijks</t>
  </si>
  <si>
    <t>Totaal looptijd</t>
  </si>
  <si>
    <t>Rentedeel</t>
  </si>
  <si>
    <t>Financierings-kosten</t>
  </si>
  <si>
    <t>Overige subsidiëring</t>
  </si>
  <si>
    <t>Looptijd jaren</t>
  </si>
  <si>
    <t>Wiemersheerd Middengebouw en grondgebonden</t>
  </si>
  <si>
    <t>Wiemersheerd Totaal</t>
  </si>
  <si>
    <t>Woningen nieuwbouw 28x (aansluiten, inpandig, afleverset)</t>
  </si>
  <si>
    <t>Aansluitleidingen 49x15m a €200/meter</t>
  </si>
  <si>
    <t>Appartementen nieuwbouw 21x (aansluiten, inpandig, afleverset)</t>
  </si>
  <si>
    <t>5. Projectspecifieke kosten Wiemersheerd</t>
  </si>
  <si>
    <t>Grondgebonden woningen 28 (&lt;100 kW)</t>
  </si>
  <si>
    <t>Middengebouw appartementen 21 (&lt;100 kW)</t>
  </si>
  <si>
    <t>Maximum eenmalige aansluitbijdrage bij Totaal</t>
  </si>
  <si>
    <t>Maximum eenmalige aansluitbijdrage bij Middengebouw en grondgebonden</t>
  </si>
  <si>
    <t>1400 kW, zie aansluitvermogen info BT</t>
  </si>
  <si>
    <t>Indicatieve opgave LOP o.b.v. kubieke meters gebouw</t>
  </si>
  <si>
    <t>Totale subsidie per WEQ</t>
  </si>
  <si>
    <t>Appartementengebouw</t>
  </si>
  <si>
    <t>Grondgebonden woningen</t>
  </si>
  <si>
    <t>Zorggebouw</t>
  </si>
  <si>
    <t>Ruimte (kWht)</t>
  </si>
  <si>
    <t>Tapwater (kWht)</t>
  </si>
  <si>
    <t>Totaal/jaar (kWht)</t>
  </si>
  <si>
    <t>Totaal/jaar (GJ)</t>
  </si>
  <si>
    <t>Totaal/jaar</t>
  </si>
  <si>
    <t>Totaal beschikbare subsidie</t>
  </si>
  <si>
    <t>Uit BAK</t>
  </si>
  <si>
    <t>Buffer</t>
  </si>
  <si>
    <r>
      <t>[m</t>
    </r>
    <r>
      <rPr>
        <vertAlign val="superscript"/>
        <sz val="10"/>
        <color rgb="FF000000"/>
        <rFont val="Arial"/>
        <family val="2"/>
      </rPr>
      <t>3</t>
    </r>
    <r>
      <rPr>
        <sz val="12"/>
        <color theme="1"/>
        <rFont val="Calibri"/>
        <family val="2"/>
        <scheme val="minor"/>
      </rPr>
      <t>]</t>
    </r>
  </si>
  <si>
    <t>Benodigde warmte (incl. verliezen)</t>
  </si>
  <si>
    <t>[GJ/jaar]</t>
  </si>
  <si>
    <t>Warmtepomp (L/W)</t>
  </si>
  <si>
    <t>[kW @ 7 °C]</t>
  </si>
  <si>
    <t>SCOP</t>
  </si>
  <si>
    <t>[-]</t>
  </si>
  <si>
    <t>Geleverde warmte</t>
  </si>
  <si>
    <t>[GJ]</t>
  </si>
  <si>
    <t>Jaarlijks aandeel warmtevraag</t>
  </si>
  <si>
    <t>[%]</t>
  </si>
  <si>
    <t>Electriciteits verbruik</t>
  </si>
  <si>
    <t>[MWh]</t>
  </si>
  <si>
    <t>Piekketel</t>
  </si>
  <si>
    <t>[kW]</t>
  </si>
  <si>
    <t>Gas verbruik</t>
  </si>
  <si>
    <r>
      <t>[m</t>
    </r>
    <r>
      <rPr>
        <vertAlign val="superscript"/>
        <sz val="10"/>
        <color rgb="FF000000"/>
        <rFont val="Arial"/>
        <family val="2"/>
      </rPr>
      <t>3</t>
    </r>
    <r>
      <rPr>
        <vertAlign val="subscript"/>
        <sz val="10"/>
        <color rgb="FF000000"/>
        <rFont val="Arial"/>
        <family val="2"/>
      </rPr>
      <t>(n)</t>
    </r>
    <r>
      <rPr>
        <sz val="12"/>
        <color theme="1"/>
        <rFont val="Calibri"/>
        <family val="2"/>
        <scheme val="minor"/>
      </rPr>
      <t>]</t>
    </r>
  </si>
  <si>
    <t>300 kW</t>
  </si>
  <si>
    <t>500 kW</t>
  </si>
  <si>
    <t>Bron: energiebalans</t>
  </si>
  <si>
    <t>Vreemd vermogen (financiering)</t>
  </si>
  <si>
    <t>Aantal WEQ (30 GJ)</t>
  </si>
  <si>
    <t>verlies</t>
  </si>
  <si>
    <t>Basis concept</t>
  </si>
  <si>
    <t>BT 500 kW wp / 40 m3 buffer</t>
  </si>
  <si>
    <t>BT 300 kW wp / 40 m3 buffer</t>
  </si>
  <si>
    <t>BT 500 kW wp / 10 m3 buffer</t>
  </si>
  <si>
    <t>BT 500 kW wp / 100 m3 buffer</t>
  </si>
  <si>
    <t>BT 300 kW wp / 10 m3 buffer</t>
  </si>
  <si>
    <t>BT 300 kW wp / 100 m3 buffer</t>
  </si>
  <si>
    <t>Warmte uit E [GJ]</t>
  </si>
  <si>
    <t>Warmte uit gas [GJ]</t>
  </si>
  <si>
    <t>Alleen bruikbaar voor Fase 1 scope!</t>
  </si>
  <si>
    <t>Productie scenarios (100% deelname)</t>
  </si>
  <si>
    <t>kWh/GJ uit</t>
  </si>
  <si>
    <t>m3/GJ uit</t>
  </si>
  <si>
    <t>Productie scenario</t>
  </si>
  <si>
    <t>Zie tabel rechts</t>
  </si>
  <si>
    <t>GVO prijs (€/m3)</t>
  </si>
  <si>
    <t>IRR (45j)</t>
  </si>
  <si>
    <t>NCW (45j)</t>
  </si>
  <si>
    <t>Financiering looptijd</t>
  </si>
  <si>
    <t>jaren</t>
  </si>
  <si>
    <t>Financiering rente</t>
  </si>
  <si>
    <t>Totaal 45 jaar</t>
  </si>
  <si>
    <t>Incl. inflatie cummulatief</t>
  </si>
  <si>
    <t>Alle bedragen hieronder prijspeil 2021!</t>
  </si>
  <si>
    <t>Enexis excl. Btw zakelijk G100 LD tarieven</t>
  </si>
  <si>
    <t>Aansluitvergoeding G100 LD 100 t/m 160 m3/h</t>
  </si>
  <si>
    <t>Gecontracteerd transport capaciteit categorie 3</t>
  </si>
  <si>
    <t>Aansluit-jaar</t>
  </si>
  <si>
    <t>NCW</t>
  </si>
  <si>
    <t>Startkkapitaal</t>
  </si>
  <si>
    <t>CAPEX Opwek</t>
  </si>
  <si>
    <t>Base</t>
  </si>
  <si>
    <t>CAPEX Net</t>
  </si>
  <si>
    <t>Low</t>
  </si>
  <si>
    <t>High</t>
  </si>
  <si>
    <t>Inflatie</t>
  </si>
  <si>
    <t>Commodity energie</t>
  </si>
  <si>
    <t>Overige subsidie</t>
  </si>
  <si>
    <t>WEQ</t>
  </si>
  <si>
    <t>Vaste uitgangspunten</t>
  </si>
  <si>
    <t>SCOP warmepompen</t>
  </si>
  <si>
    <t>Leidingverliezen</t>
  </si>
  <si>
    <t>Opwek</t>
  </si>
  <si>
    <t>Transport</t>
  </si>
  <si>
    <t>NCW keten</t>
  </si>
  <si>
    <t>Tarief</t>
  </si>
  <si>
    <t>Subs. Net</t>
  </si>
  <si>
    <t>Fee</t>
  </si>
  <si>
    <t>PAW + NPG is maximaal € 3.000.000 / altijd 100% inzet voor investering opwek</t>
  </si>
  <si>
    <t>Volloop woningen (jaren)</t>
  </si>
  <si>
    <t>Energiebesparing afnemers</t>
  </si>
  <si>
    <t>Totale investeringen keten</t>
  </si>
  <si>
    <t>IRR (30j)</t>
  </si>
  <si>
    <t>NCW (30j)</t>
  </si>
  <si>
    <t>Buca periode</t>
  </si>
  <si>
    <t>Gevoeligheid 45j</t>
  </si>
  <si>
    <t>Gevoeligheid 30j</t>
  </si>
  <si>
    <t>Expl. resultaat over Buca looptijd</t>
  </si>
  <si>
    <t>45j</t>
  </si>
  <si>
    <t>30j</t>
  </si>
  <si>
    <t>Financiering looptijd 30 jaar</t>
  </si>
  <si>
    <t>IRR 2% bij NCW = 0 voor Opwek en Transport</t>
  </si>
  <si>
    <t>ACM tarief</t>
  </si>
  <si>
    <t>Herinvestering Opwek</t>
  </si>
  <si>
    <t>20%/15j</t>
  </si>
  <si>
    <t>/30j</t>
  </si>
  <si>
    <t>20%/10j (A)</t>
  </si>
  <si>
    <t>10%/15j (B)</t>
  </si>
  <si>
    <t>-10j</t>
  </si>
  <si>
    <t>+10j</t>
  </si>
  <si>
    <t>Invloed SCOP gevoeligheid</t>
  </si>
  <si>
    <t>Herinvestering afleversets</t>
  </si>
  <si>
    <t>EB/ODE</t>
  </si>
  <si>
    <t xml:space="preserve">  (3% , 2% , 1%)</t>
  </si>
  <si>
    <t xml:space="preserve">  (1,86 , 2,36 , 2,86)</t>
  </si>
  <si>
    <t xml:space="preserve">  (20%/10j , 20%/15j , 10%/15j)</t>
  </si>
  <si>
    <t xml:space="preserve">  (x2 , 0 , x½)</t>
  </si>
  <si>
    <t>Gasprijs factor opwek inkoop</t>
  </si>
  <si>
    <t>gas</t>
  </si>
  <si>
    <t>cpi</t>
  </si>
  <si>
    <t xml:space="preserve">  (N/A , cpi , gas)</t>
  </si>
  <si>
    <t>wel</t>
  </si>
  <si>
    <t>niet</t>
  </si>
  <si>
    <t>Gasprijs factor particulier</t>
  </si>
  <si>
    <t>Invloed gas aandeel gevoeligheid</t>
  </si>
  <si>
    <t>Aardgas voor opwek</t>
  </si>
  <si>
    <t>Worst</t>
  </si>
  <si>
    <t>Groen gas</t>
  </si>
  <si>
    <t>. (10% , 5% , 1%)</t>
  </si>
  <si>
    <t>Aandeel gas</t>
  </si>
  <si>
    <t>SCOP correctie</t>
  </si>
  <si>
    <t>Rendement ketel</t>
  </si>
  <si>
    <t>Gasvraag t.b.v. koken</t>
  </si>
  <si>
    <t xml:space="preserve">  (+30% , 1.650.000 , -30%)</t>
  </si>
  <si>
    <t xml:space="preserve">  (+30% , 1.162.000 , -30%)</t>
  </si>
  <si>
    <t>Levering warmte aan particulieren tarieven 2022</t>
  </si>
  <si>
    <t>https://www.acm.nl/sites/default/files/documents/tarievenbesluit-warmte%202022.pdf</t>
  </si>
  <si>
    <t>Eerdere tarieven 2021</t>
  </si>
  <si>
    <t>GVO prijs (€/kWh)</t>
  </si>
  <si>
    <t>Commodity High (€/kWh)</t>
  </si>
  <si>
    <t>Elektriciteitsprijsontwikkeling</t>
  </si>
  <si>
    <t>https://zichtopenergie.nl/prijsontwikkelingen/ontwikkelingen-electriciteitsprijzen/</t>
  </si>
  <si>
    <t>Huur</t>
  </si>
  <si>
    <t>Meettarief</t>
  </si>
  <si>
    <t>Vastrecht ACM lineair</t>
  </si>
  <si>
    <t>Levering ACM lineair</t>
  </si>
  <si>
    <t>Totaal bruto warmtekosten verbruik</t>
  </si>
  <si>
    <r>
      <t xml:space="preserve">Warmtenet Loppersum Fase 1 </t>
    </r>
    <r>
      <rPr>
        <b/>
        <sz val="20"/>
        <color rgb="FFC00000"/>
        <rFont val="Ebrima"/>
      </rPr>
      <t>+ (25 woningen Molenweg)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</si>
</sst>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€&quot;\ #,##0.00;[Red]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_);\(&quot;€&quot;\ #,##0.00\)"/>
    <numFmt numFmtId="165" formatCode="&quot;€&quot;\ #,##0.00_);[Red]\(&quot;€&quot;\ #,##0.00\)"/>
    <numFmt numFmtId="166" formatCode="_(&quot;€&quot;\ * #,##0.00_);_(&quot;€&quot;\ * \(#,##0.00\);_(&quot;€&quot;\ * &quot;-&quot;??_);_(@_)"/>
    <numFmt numFmtId="167" formatCode="_(* #,##0.00_);_(* \(#,##0.00\);_(* &quot;-&quot;??_);_(@_)"/>
    <numFmt numFmtId="168" formatCode="_([$€-2]\ * #,##0.00_);_([$€-2]\ * \(#,##0.00\);_([$€-2]\ * &quot;-&quot;??_);_(@_)"/>
    <numFmt numFmtId="169" formatCode="_ [$€-413]\ * #,##0.00_ ;_ [$€-413]\ * \-#,##0.00_ ;_ [$€-413]\ * &quot;-&quot;??_ ;_ @_ "/>
    <numFmt numFmtId="170" formatCode="_ &quot;€&quot;\ * #,##0_ ;_ &quot;€&quot;\ * \-#,##0_ ;_ &quot;€&quot;\ * &quot;-&quot;??_ ;_ @_ "/>
    <numFmt numFmtId="171" formatCode="0.0"/>
    <numFmt numFmtId="172" formatCode="_ [$€-413]\ * #,##0_ ;_ [$€-413]\ * \-#,##0_ ;_ [$€-413]\ * &quot;-&quot;??_ ;_ @_ "/>
    <numFmt numFmtId="173" formatCode="0.0%"/>
    <numFmt numFmtId="174" formatCode="_([$€-2]\ * #,##0_);_([$€-2]\ * \(#,##0\);_([$€-2]\ * &quot;-&quot;??_);_(@_)"/>
    <numFmt numFmtId="175" formatCode="_(&quot;€&quot;\ * #,##0_);_(&quot;€&quot;\ * \(#,##0\);_(&quot;€&quot;\ * &quot;-&quot;??_);_(@_)"/>
    <numFmt numFmtId="176" formatCode="[$€-2]\ #,##0.00_);[Red]\([$€-2]\ #,##0.00\)"/>
    <numFmt numFmtId="177" formatCode="_(&quot;€&quot;\ * #,##0.0000_);_(&quot;€&quot;\ * \(#,##0.0000\);_(&quot;€&quot;\ * &quot;-&quot;??_);_(@_)"/>
    <numFmt numFmtId="178" formatCode="_ [$€-2]\ * #,##0.00_ ;_ [$€-2]\ * \-#,##0.00_ ;_ [$€-2]\ * &quot;-&quot;??_ ;_ @_ "/>
    <numFmt numFmtId="179" formatCode="0.000"/>
    <numFmt numFmtId="180" formatCode="_ [$€-413]\ * #,##0.00000_ ;_ [$€-413]\ * \-#,##0.00000_ ;_ [$€-413]\ * &quot;-&quot;??_ ;_ @_ "/>
    <numFmt numFmtId="181" formatCode="_ [$€-413]\ * #,##0.0000_ ;_ [$€-413]\ * \-#,##0.0000_ ;_ [$€-413]\ * &quot;-&quot;??_ ;_ @_ "/>
    <numFmt numFmtId="182" formatCode="_(&quot;€&quot;\ * #,##0.000_);_(&quot;€&quot;\ * \(#,##0.000\);_(&quot;€&quot;\ * &quot;-&quot;??_);_(@_)"/>
    <numFmt numFmtId="183" formatCode="_([$€-2]\ * #,##0.000_);_([$€-2]\ * \(#,##0.000\);_([$€-2]\ * &quot;-&quot;??_);_(@_)"/>
    <numFmt numFmtId="184" formatCode="#,##0.0"/>
    <numFmt numFmtId="185" formatCode="#,##0.000"/>
    <numFmt numFmtId="186" formatCode="_(&quot;€&quot;\ * #,##0.00000_);_(&quot;€&quot;\ * \(#,##0.00000\);_(&quot;€&quot;\ * &quot;-&quot;??_);_(@_)"/>
    <numFmt numFmtId="187" formatCode="0.0000"/>
    <numFmt numFmtId="188" formatCode="_ &quot;€&quot;\ * #,##0.0_ ;_ &quot;€&quot;\ * \-#,##0.0_ ;_ &quot;€&quot;\ * &quot;-&quot;?_ ;_ @_ "/>
  </numFmts>
  <fonts count="56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9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color theme="1"/>
      <name val="Calibri (Hoofdtekst)"/>
    </font>
    <font>
      <b/>
      <i/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Ebrima"/>
      <family val="2"/>
    </font>
    <font>
      <b/>
      <sz val="14"/>
      <color theme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4"/>
      <name val="Calibri"/>
      <family val="2"/>
      <scheme val="minor"/>
    </font>
    <font>
      <sz val="14"/>
      <color theme="4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b/>
      <i/>
      <sz val="12"/>
      <color rgb="FFFF0000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4"/>
      <color rgb="FF3F3F3F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20"/>
      <color rgb="FFC00000"/>
      <name val="Ebrima"/>
    </font>
  </fonts>
  <fills count="3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gray0625"/>
    </fill>
    <fill>
      <patternFill patternType="gray125">
        <bgColor rgb="FFFFFFCC"/>
      </patternFill>
    </fill>
    <fill>
      <patternFill patternType="lightGray">
        <bgColor theme="7" tint="0.79995117038483843"/>
      </patternFill>
    </fill>
    <fill>
      <patternFill patternType="solid">
        <fgColor rgb="FFC00000"/>
        <bgColor indexed="64"/>
      </patternFill>
    </fill>
    <fill>
      <patternFill patternType="lightGray">
        <bgColor rgb="FFC00000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B2B2B2"/>
      </bottom>
      <diagonal/>
    </border>
  </borders>
  <cellStyleXfs count="12">
    <xf numFmtId="0" fontId="0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2" fillId="23" borderId="56" applyNumberFormat="0" applyAlignment="0" applyProtection="0"/>
    <xf numFmtId="0" fontId="53" fillId="24" borderId="57" applyNumberFormat="0" applyAlignment="0" applyProtection="0"/>
    <xf numFmtId="0" fontId="3" fillId="25" borderId="58" applyNumberFormat="0" applyFont="0" applyAlignment="0" applyProtection="0"/>
  </cellStyleXfs>
  <cellXfs count="7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6" fontId="0" fillId="0" borderId="0" xfId="2" applyFont="1"/>
    <xf numFmtId="0" fontId="0" fillId="0" borderId="0" xfId="0" applyFill="1"/>
    <xf numFmtId="0" fontId="8" fillId="0" borderId="0" xfId="0" applyFont="1"/>
    <xf numFmtId="0" fontId="8" fillId="0" borderId="0" xfId="0" applyFont="1" applyFill="1"/>
    <xf numFmtId="168" fontId="0" fillId="0" borderId="0" xfId="0" applyNumberFormat="1"/>
    <xf numFmtId="9" fontId="0" fillId="0" borderId="0" xfId="0" applyNumberFormat="1"/>
    <xf numFmtId="0" fontId="0" fillId="3" borderId="7" xfId="0" applyFill="1" applyBorder="1"/>
    <xf numFmtId="169" fontId="0" fillId="0" borderId="0" xfId="0" applyNumberFormat="1"/>
    <xf numFmtId="0" fontId="0" fillId="0" borderId="0" xfId="0" applyAlignment="1">
      <alignment horizontal="right"/>
    </xf>
    <xf numFmtId="0" fontId="11" fillId="8" borderId="11" xfId="0" applyFont="1" applyFill="1" applyBorder="1" applyAlignment="1">
      <alignment vertical="center"/>
    </xf>
    <xf numFmtId="0" fontId="0" fillId="8" borderId="12" xfId="0" applyFill="1" applyBorder="1" applyAlignment="1">
      <alignment horizontal="center"/>
    </xf>
    <xf numFmtId="0" fontId="11" fillId="8" borderId="12" xfId="0" applyFont="1" applyFill="1" applyBorder="1" applyAlignment="1">
      <alignment horizontal="center" vertical="center" wrapText="1"/>
    </xf>
    <xf numFmtId="0" fontId="0" fillId="8" borderId="13" xfId="0" applyFill="1" applyBorder="1" applyAlignment="1">
      <alignment vertical="center" wrapText="1"/>
    </xf>
    <xf numFmtId="0" fontId="0" fillId="8" borderId="14" xfId="0" applyFill="1" applyBorder="1" applyAlignment="1">
      <alignment vertical="center"/>
    </xf>
    <xf numFmtId="0" fontId="0" fillId="8" borderId="15" xfId="0" applyFill="1" applyBorder="1" applyAlignment="1">
      <alignment horizontal="center"/>
    </xf>
    <xf numFmtId="8" fontId="0" fillId="8" borderId="15" xfId="0" applyNumberFormat="1" applyFill="1" applyBorder="1" applyAlignment="1">
      <alignment horizontal="center" vertical="center" wrapText="1"/>
    </xf>
    <xf numFmtId="0" fontId="0" fillId="8" borderId="16" xfId="0" applyFill="1" applyBorder="1" applyAlignment="1">
      <alignment vertical="center" wrapText="1"/>
    </xf>
    <xf numFmtId="0" fontId="0" fillId="8" borderId="17" xfId="0" applyFill="1" applyBorder="1" applyAlignment="1">
      <alignment vertical="center"/>
    </xf>
    <xf numFmtId="0" fontId="0" fillId="8" borderId="18" xfId="0" applyFill="1" applyBorder="1" applyAlignment="1">
      <alignment horizontal="center"/>
    </xf>
    <xf numFmtId="8" fontId="0" fillId="8" borderId="18" xfId="0" applyNumberFormat="1" applyFill="1" applyBorder="1" applyAlignment="1">
      <alignment horizontal="center" vertical="center" wrapText="1"/>
    </xf>
    <xf numFmtId="0" fontId="0" fillId="8" borderId="19" xfId="0" applyFill="1" applyBorder="1" applyAlignment="1">
      <alignment vertical="center" wrapText="1"/>
    </xf>
    <xf numFmtId="0" fontId="0" fillId="8" borderId="20" xfId="0" applyFill="1" applyBorder="1" applyAlignment="1">
      <alignment vertical="center"/>
    </xf>
    <xf numFmtId="0" fontId="0" fillId="8" borderId="21" xfId="0" applyFill="1" applyBorder="1" applyAlignment="1">
      <alignment horizontal="center"/>
    </xf>
    <xf numFmtId="8" fontId="0" fillId="8" borderId="21" xfId="0" applyNumberFormat="1" applyFill="1" applyBorder="1" applyAlignment="1">
      <alignment horizontal="center" vertical="center" wrapText="1"/>
    </xf>
    <xf numFmtId="0" fontId="0" fillId="8" borderId="22" xfId="0" applyFill="1" applyBorder="1" applyAlignment="1">
      <alignment vertical="center" wrapText="1"/>
    </xf>
    <xf numFmtId="0" fontId="13" fillId="0" borderId="0" xfId="4"/>
    <xf numFmtId="0" fontId="8" fillId="3" borderId="7" xfId="0" applyFont="1" applyFill="1" applyBorder="1"/>
    <xf numFmtId="1" fontId="0" fillId="0" borderId="0" xfId="0" applyNumberFormat="1"/>
    <xf numFmtId="0" fontId="0" fillId="2" borderId="6" xfId="0" applyFill="1" applyBorder="1"/>
    <xf numFmtId="0" fontId="0" fillId="2" borderId="0" xfId="0" applyFill="1"/>
    <xf numFmtId="0" fontId="15" fillId="2" borderId="7" xfId="0" applyFont="1" applyFill="1" applyBorder="1"/>
    <xf numFmtId="0" fontId="15" fillId="2" borderId="7" xfId="0" applyFont="1" applyFill="1" applyBorder="1" applyAlignment="1">
      <alignment horizontal="center"/>
    </xf>
    <xf numFmtId="9" fontId="15" fillId="2" borderId="7" xfId="3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6" xfId="0" applyFill="1" applyBorder="1"/>
    <xf numFmtId="0" fontId="0" fillId="8" borderId="0" xfId="0" applyFill="1" applyBorder="1" applyAlignment="1">
      <alignment horizontal="right"/>
    </xf>
    <xf numFmtId="0" fontId="13" fillId="8" borderId="0" xfId="4" applyFill="1" applyBorder="1"/>
    <xf numFmtId="0" fontId="0" fillId="8" borderId="0" xfId="0" applyFill="1" applyBorder="1"/>
    <xf numFmtId="0" fontId="0" fillId="8" borderId="7" xfId="0" applyFill="1" applyBorder="1"/>
    <xf numFmtId="0" fontId="0" fillId="8" borderId="0" xfId="0" applyFill="1" applyBorder="1" applyAlignment="1">
      <alignment wrapText="1"/>
    </xf>
    <xf numFmtId="0" fontId="0" fillId="8" borderId="8" xfId="0" applyFill="1" applyBorder="1"/>
    <xf numFmtId="0" fontId="0" fillId="8" borderId="9" xfId="0" applyFill="1" applyBorder="1"/>
    <xf numFmtId="0" fontId="0" fillId="8" borderId="10" xfId="0" applyFill="1" applyBorder="1"/>
    <xf numFmtId="0" fontId="0" fillId="0" borderId="0" xfId="0" applyFill="1" applyBorder="1"/>
    <xf numFmtId="0" fontId="0" fillId="0" borderId="1" xfId="0" applyBorder="1"/>
    <xf numFmtId="9" fontId="10" fillId="0" borderId="0" xfId="3" applyFont="1" applyFill="1" applyAlignment="1">
      <alignment horizontal="center"/>
    </xf>
    <xf numFmtId="0" fontId="0" fillId="0" borderId="0" xfId="0" applyAlignment="1">
      <alignment vertical="center"/>
    </xf>
    <xf numFmtId="0" fontId="0" fillId="3" borderId="7" xfId="0" applyFill="1" applyBorder="1" applyAlignment="1">
      <alignment vertical="center"/>
    </xf>
    <xf numFmtId="0" fontId="6" fillId="8" borderId="0" xfId="0" applyFont="1" applyFill="1" applyBorder="1"/>
    <xf numFmtId="0" fontId="0" fillId="8" borderId="4" xfId="0" applyFill="1" applyBorder="1" applyAlignment="1">
      <alignment horizontal="right"/>
    </xf>
    <xf numFmtId="0" fontId="13" fillId="8" borderId="4" xfId="4" applyFill="1" applyBorder="1" applyAlignment="1">
      <alignment horizontal="left"/>
    </xf>
    <xf numFmtId="0" fontId="0" fillId="8" borderId="4" xfId="0" applyFill="1" applyBorder="1" applyAlignment="1">
      <alignment wrapText="1"/>
    </xf>
    <xf numFmtId="0" fontId="0" fillId="8" borderId="4" xfId="0" applyFill="1" applyBorder="1" applyAlignment="1">
      <alignment horizontal="center"/>
    </xf>
    <xf numFmtId="170" fontId="17" fillId="8" borderId="4" xfId="2" applyNumberFormat="1" applyFont="1" applyFill="1" applyBorder="1" applyAlignment="1">
      <alignment horizontal="right"/>
    </xf>
    <xf numFmtId="0" fontId="18" fillId="8" borderId="4" xfId="0" applyFont="1" applyFill="1" applyBorder="1" applyAlignment="1">
      <alignment horizontal="left"/>
    </xf>
    <xf numFmtId="0" fontId="0" fillId="8" borderId="0" xfId="0" applyFill="1" applyBorder="1" applyAlignment="1">
      <alignment horizontal="center"/>
    </xf>
    <xf numFmtId="170" fontId="17" fillId="8" borderId="0" xfId="2" applyNumberFormat="1" applyFont="1" applyFill="1" applyBorder="1" applyAlignment="1">
      <alignment horizontal="right"/>
    </xf>
    <xf numFmtId="172" fontId="0" fillId="8" borderId="0" xfId="0" applyNumberFormat="1" applyFill="1" applyBorder="1"/>
    <xf numFmtId="0" fontId="11" fillId="8" borderId="0" xfId="0" applyFont="1" applyFill="1" applyBorder="1"/>
    <xf numFmtId="169" fontId="0" fillId="8" borderId="0" xfId="0" applyNumberFormat="1" applyFill="1" applyBorder="1"/>
    <xf numFmtId="0" fontId="0" fillId="8" borderId="0" xfId="0" applyFill="1" applyBorder="1" applyAlignment="1">
      <alignment horizontal="left"/>
    </xf>
    <xf numFmtId="166" fontId="0" fillId="8" borderId="0" xfId="2" applyFont="1" applyFill="1" applyBorder="1"/>
    <xf numFmtId="0" fontId="0" fillId="2" borderId="0" xfId="0" applyFill="1" applyBorder="1"/>
    <xf numFmtId="0" fontId="15" fillId="2" borderId="0" xfId="0" applyFont="1" applyFill="1" applyBorder="1" applyAlignment="1">
      <alignment horizontal="right"/>
    </xf>
    <xf numFmtId="0" fontId="15" fillId="2" borderId="0" xfId="0" applyFont="1" applyFill="1" applyBorder="1" applyAlignment="1">
      <alignment horizontal="center"/>
    </xf>
    <xf numFmtId="0" fontId="11" fillId="0" borderId="30" xfId="0" applyFont="1" applyBorder="1"/>
    <xf numFmtId="0" fontId="0" fillId="0" borderId="31" xfId="0" applyBorder="1"/>
    <xf numFmtId="170" fontId="0" fillId="0" borderId="31" xfId="2" applyNumberFormat="1" applyFont="1" applyFill="1" applyBorder="1"/>
    <xf numFmtId="170" fontId="0" fillId="0" borderId="32" xfId="2" applyNumberFormat="1" applyFont="1" applyFill="1" applyBorder="1"/>
    <xf numFmtId="0" fontId="0" fillId="0" borderId="33" xfId="0" applyBorder="1"/>
    <xf numFmtId="170" fontId="0" fillId="0" borderId="1" xfId="2" applyNumberFormat="1" applyFont="1" applyFill="1" applyBorder="1"/>
    <xf numFmtId="170" fontId="0" fillId="0" borderId="34" xfId="2" applyNumberFormat="1" applyFont="1" applyFill="1" applyBorder="1"/>
    <xf numFmtId="170" fontId="17" fillId="0" borderId="34" xfId="2" applyNumberFormat="1" applyFont="1" applyFill="1" applyBorder="1"/>
    <xf numFmtId="0" fontId="11" fillId="0" borderId="33" xfId="0" applyFont="1" applyBorder="1"/>
    <xf numFmtId="170" fontId="0" fillId="0" borderId="34" xfId="0" applyNumberFormat="1" applyBorder="1"/>
    <xf numFmtId="0" fontId="0" fillId="0" borderId="35" xfId="0" applyBorder="1"/>
    <xf numFmtId="0" fontId="0" fillId="0" borderId="36" xfId="0" applyBorder="1"/>
    <xf numFmtId="170" fontId="0" fillId="0" borderId="36" xfId="0" applyNumberFormat="1" applyBorder="1"/>
    <xf numFmtId="170" fontId="0" fillId="0" borderId="37" xfId="0" applyNumberFormat="1" applyBorder="1"/>
    <xf numFmtId="0" fontId="0" fillId="0" borderId="0" xfId="0" applyBorder="1"/>
    <xf numFmtId="170" fontId="0" fillId="0" borderId="0" xfId="0" applyNumberFormat="1" applyBorder="1"/>
    <xf numFmtId="9" fontId="0" fillId="0" borderId="1" xfId="3" applyFont="1" applyBorder="1"/>
    <xf numFmtId="10" fontId="0" fillId="0" borderId="0" xfId="0" applyNumberForma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wrapText="1"/>
    </xf>
    <xf numFmtId="168" fontId="0" fillId="0" borderId="0" xfId="0" applyNumberFormat="1" applyFill="1" applyBorder="1"/>
    <xf numFmtId="172" fontId="11" fillId="8" borderId="0" xfId="0" applyNumberFormat="1" applyFont="1" applyFill="1" applyBorder="1"/>
    <xf numFmtId="175" fontId="11" fillId="8" borderId="0" xfId="2" applyNumberFormat="1" applyFont="1" applyFill="1" applyBorder="1"/>
    <xf numFmtId="9" fontId="20" fillId="8" borderId="0" xfId="0" applyNumberFormat="1" applyFont="1" applyFill="1" applyBorder="1"/>
    <xf numFmtId="0" fontId="18" fillId="8" borderId="0" xfId="0" applyFont="1" applyFill="1" applyBorder="1" applyAlignment="1">
      <alignment horizontal="left"/>
    </xf>
    <xf numFmtId="0" fontId="4" fillId="0" borderId="0" xfId="0" applyFont="1"/>
    <xf numFmtId="168" fontId="8" fillId="0" borderId="0" xfId="0" applyNumberFormat="1" applyFont="1" applyFill="1" applyBorder="1"/>
    <xf numFmtId="0" fontId="0" fillId="0" borderId="0" xfId="0" applyFill="1" applyAlignment="1">
      <alignment horizontal="center" vertical="center"/>
    </xf>
    <xf numFmtId="173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2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164" fontId="0" fillId="0" borderId="0" xfId="0" applyNumberFormat="1"/>
    <xf numFmtId="9" fontId="0" fillId="0" borderId="0" xfId="3" applyFont="1"/>
    <xf numFmtId="0" fontId="11" fillId="0" borderId="0" xfId="0" applyFont="1" applyBorder="1"/>
    <xf numFmtId="170" fontId="0" fillId="0" borderId="0" xfId="2" applyNumberFormat="1" applyFont="1" applyFill="1" applyBorder="1"/>
    <xf numFmtId="170" fontId="17" fillId="0" borderId="0" xfId="2" applyNumberFormat="1" applyFont="1" applyFill="1" applyBorder="1"/>
    <xf numFmtId="9" fontId="0" fillId="0" borderId="0" xfId="3" applyFont="1" applyBorder="1"/>
    <xf numFmtId="0" fontId="15" fillId="0" borderId="0" xfId="0" applyFont="1" applyFill="1" applyBorder="1" applyAlignment="1"/>
    <xf numFmtId="168" fontId="0" fillId="0" borderId="0" xfId="0" applyNumberFormat="1" applyAlignment="1">
      <alignment wrapText="1"/>
    </xf>
    <xf numFmtId="0" fontId="0" fillId="0" borderId="0" xfId="0" applyFill="1" applyBorder="1" applyAlignment="1">
      <alignment textRotation="90" wrapText="1"/>
    </xf>
    <xf numFmtId="0" fontId="0" fillId="7" borderId="0" xfId="0" applyFill="1"/>
    <xf numFmtId="0" fontId="0" fillId="2" borderId="0" xfId="0" applyFont="1" applyFill="1" applyBorder="1" applyAlignment="1">
      <alignment horizontal="left"/>
    </xf>
    <xf numFmtId="0" fontId="0" fillId="0" borderId="0" xfId="0" quotePrefix="1"/>
    <xf numFmtId="0" fontId="0" fillId="2" borderId="0" xfId="0" applyFill="1" applyBorder="1" applyAlignment="1">
      <alignment horizontal="right"/>
    </xf>
    <xf numFmtId="0" fontId="15" fillId="2" borderId="0" xfId="0" applyFont="1" applyFill="1" applyBorder="1" applyAlignment="1">
      <alignment horizontal="right" vertical="center"/>
    </xf>
    <xf numFmtId="0" fontId="22" fillId="2" borderId="0" xfId="0" applyFont="1" applyFill="1" applyBorder="1"/>
    <xf numFmtId="168" fontId="22" fillId="2" borderId="0" xfId="0" applyNumberFormat="1" applyFont="1" applyFill="1" applyBorder="1"/>
    <xf numFmtId="168" fontId="25" fillId="2" borderId="0" xfId="0" applyNumberFormat="1" applyFont="1" applyFill="1" applyBorder="1"/>
    <xf numFmtId="9" fontId="15" fillId="2" borderId="0" xfId="3" applyFont="1" applyFill="1" applyBorder="1" applyAlignment="1">
      <alignment horizontal="center"/>
    </xf>
    <xf numFmtId="1" fontId="15" fillId="2" borderId="0" xfId="0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right"/>
    </xf>
    <xf numFmtId="0" fontId="22" fillId="2" borderId="9" xfId="0" applyFont="1" applyFill="1" applyBorder="1"/>
    <xf numFmtId="168" fontId="22" fillId="2" borderId="9" xfId="0" applyNumberFormat="1" applyFont="1" applyFill="1" applyBorder="1"/>
    <xf numFmtId="1" fontId="15" fillId="2" borderId="9" xfId="0" applyNumberFormat="1" applyFont="1" applyFill="1" applyBorder="1" applyAlignment="1">
      <alignment horizontal="center"/>
    </xf>
    <xf numFmtId="1" fontId="15" fillId="2" borderId="10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/>
    <xf numFmtId="0" fontId="15" fillId="2" borderId="9" xfId="0" applyFont="1" applyFill="1" applyBorder="1" applyAlignment="1">
      <alignment horizontal="right"/>
    </xf>
    <xf numFmtId="9" fontId="22" fillId="2" borderId="9" xfId="3" applyFont="1" applyFill="1" applyBorder="1" applyAlignment="1">
      <alignment horizontal="right"/>
    </xf>
    <xf numFmtId="0" fontId="19" fillId="2" borderId="0" xfId="0" applyFont="1" applyFill="1" applyBorder="1" applyAlignment="1">
      <alignment horizontal="right"/>
    </xf>
    <xf numFmtId="1" fontId="15" fillId="2" borderId="0" xfId="0" applyNumberFormat="1" applyFont="1" applyFill="1" applyBorder="1" applyAlignment="1">
      <alignment horizontal="left"/>
    </xf>
    <xf numFmtId="166" fontId="0" fillId="0" borderId="0" xfId="0" applyNumberFormat="1"/>
    <xf numFmtId="170" fontId="0" fillId="0" borderId="0" xfId="0" applyNumberFormat="1"/>
    <xf numFmtId="170" fontId="4" fillId="0" borderId="0" xfId="0" applyNumberFormat="1" applyFont="1"/>
    <xf numFmtId="0" fontId="0" fillId="0" borderId="0" xfId="0" applyFont="1"/>
    <xf numFmtId="0" fontId="0" fillId="2" borderId="7" xfId="0" applyFill="1" applyBorder="1" applyAlignment="1"/>
    <xf numFmtId="178" fontId="0" fillId="0" borderId="0" xfId="0" applyNumberFormat="1"/>
    <xf numFmtId="174" fontId="27" fillId="2" borderId="0" xfId="0" applyNumberFormat="1" applyFont="1" applyFill="1" applyBorder="1" applyAlignment="1">
      <alignment horizontal="right"/>
    </xf>
    <xf numFmtId="0" fontId="28" fillId="0" borderId="0" xfId="0" applyFont="1"/>
    <xf numFmtId="0" fontId="0" fillId="8" borderId="0" xfId="0" applyFill="1" applyBorder="1" applyAlignment="1">
      <alignment vertical="center"/>
    </xf>
    <xf numFmtId="8" fontId="0" fillId="8" borderId="0" xfId="0" applyNumberFormat="1" applyFill="1" applyBorder="1" applyAlignment="1">
      <alignment horizontal="center" vertical="center" wrapText="1"/>
    </xf>
    <xf numFmtId="0" fontId="0" fillId="8" borderId="0" xfId="0" applyFill="1" applyBorder="1" applyAlignment="1">
      <alignment vertical="center" wrapText="1"/>
    </xf>
    <xf numFmtId="1" fontId="0" fillId="0" borderId="0" xfId="0" applyNumberFormat="1" applyAlignment="1">
      <alignment horizontal="center"/>
    </xf>
    <xf numFmtId="170" fontId="17" fillId="7" borderId="34" xfId="2" applyNumberFormat="1" applyFont="1" applyFill="1" applyBorder="1"/>
    <xf numFmtId="9" fontId="0" fillId="2" borderId="0" xfId="0" applyNumberFormat="1" applyFill="1"/>
    <xf numFmtId="0" fontId="15" fillId="15" borderId="0" xfId="0" applyFont="1" applyFill="1"/>
    <xf numFmtId="0" fontId="0" fillId="15" borderId="0" xfId="0" applyFill="1"/>
    <xf numFmtId="1" fontId="0" fillId="15" borderId="0" xfId="0" applyNumberFormat="1" applyFill="1"/>
    <xf numFmtId="0" fontId="19" fillId="0" borderId="0" xfId="0" applyFont="1"/>
    <xf numFmtId="0" fontId="29" fillId="0" borderId="0" xfId="0" applyFont="1"/>
    <xf numFmtId="0" fontId="0" fillId="8" borderId="0" xfId="0" applyFill="1"/>
    <xf numFmtId="167" fontId="0" fillId="8" borderId="0" xfId="1" applyFont="1" applyFill="1"/>
    <xf numFmtId="0" fontId="0" fillId="8" borderId="0" xfId="0" applyFill="1" applyAlignment="1">
      <alignment horizontal="right"/>
    </xf>
    <xf numFmtId="0" fontId="0" fillId="8" borderId="0" xfId="1" applyNumberFormat="1" applyFont="1" applyFill="1"/>
    <xf numFmtId="2" fontId="0" fillId="8" borderId="0" xfId="0" applyNumberFormat="1" applyFill="1"/>
    <xf numFmtId="0" fontId="9" fillId="0" borderId="4" xfId="0" applyFont="1" applyFill="1" applyBorder="1" applyAlignment="1">
      <alignment horizontal="center"/>
    </xf>
    <xf numFmtId="168" fontId="10" fillId="2" borderId="4" xfId="0" applyNumberFormat="1" applyFont="1" applyFill="1" applyBorder="1" applyAlignment="1">
      <alignment horizontal="center"/>
    </xf>
    <xf numFmtId="173" fontId="10" fillId="2" borderId="4" xfId="0" applyNumberFormat="1" applyFont="1" applyFill="1" applyBorder="1" applyAlignment="1">
      <alignment horizontal="center"/>
    </xf>
    <xf numFmtId="9" fontId="10" fillId="0" borderId="4" xfId="0" applyNumberFormat="1" applyFont="1" applyFill="1" applyBorder="1" applyAlignment="1">
      <alignment horizontal="center"/>
    </xf>
    <xf numFmtId="9" fontId="10" fillId="2" borderId="4" xfId="3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73" fontId="10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9" fontId="10" fillId="0" borderId="0" xfId="3" applyFont="1" applyFill="1" applyBorder="1" applyAlignment="1">
      <alignment horizontal="center"/>
    </xf>
    <xf numFmtId="9" fontId="10" fillId="0" borderId="7" xfId="3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173" fontId="0" fillId="3" borderId="7" xfId="0" applyNumberFormat="1" applyFill="1" applyBorder="1" applyAlignment="1">
      <alignment horizontal="center" vertical="center"/>
    </xf>
    <xf numFmtId="0" fontId="0" fillId="0" borderId="6" xfId="0" applyBorder="1"/>
    <xf numFmtId="168" fontId="0" fillId="0" borderId="0" xfId="0" applyNumberFormat="1" applyBorder="1"/>
    <xf numFmtId="0" fontId="0" fillId="3" borderId="7" xfId="0" applyFill="1" applyBorder="1" applyAlignment="1">
      <alignment horizontal="center" vertical="center"/>
    </xf>
    <xf numFmtId="168" fontId="0" fillId="0" borderId="6" xfId="0" applyNumberFormat="1" applyBorder="1"/>
    <xf numFmtId="171" fontId="0" fillId="0" borderId="0" xfId="0" applyNumberFormat="1" applyBorder="1"/>
    <xf numFmtId="9" fontId="23" fillId="0" borderId="0" xfId="0" applyNumberFormat="1" applyFont="1" applyBorder="1" applyAlignment="1">
      <alignment horizontal="center"/>
    </xf>
    <xf numFmtId="9" fontId="23" fillId="0" borderId="7" xfId="0" applyNumberFormat="1" applyFont="1" applyBorder="1" applyAlignment="1">
      <alignment horizontal="center"/>
    </xf>
    <xf numFmtId="9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8" fontId="0" fillId="0" borderId="9" xfId="0" applyNumberFormat="1" applyBorder="1"/>
    <xf numFmtId="0" fontId="0" fillId="0" borderId="10" xfId="0" applyBorder="1"/>
    <xf numFmtId="0" fontId="8" fillId="0" borderId="3" xfId="0" applyFont="1" applyFill="1" applyBorder="1"/>
    <xf numFmtId="0" fontId="8" fillId="0" borderId="4" xfId="0" applyFont="1" applyFill="1" applyBorder="1"/>
    <xf numFmtId="173" fontId="8" fillId="2" borderId="4" xfId="3" applyNumberFormat="1" applyFont="1" applyFill="1" applyBorder="1" applyAlignment="1">
      <alignment horizontal="center"/>
    </xf>
    <xf numFmtId="168" fontId="10" fillId="4" borderId="4" xfId="0" applyNumberFormat="1" applyFont="1" applyFill="1" applyBorder="1" applyAlignment="1">
      <alignment horizontal="center"/>
    </xf>
    <xf numFmtId="9" fontId="8" fillId="2" borderId="4" xfId="3" applyFont="1" applyFill="1" applyBorder="1" applyAlignment="1">
      <alignment horizontal="center"/>
    </xf>
    <xf numFmtId="9" fontId="8" fillId="0" borderId="4" xfId="3" applyFont="1" applyFill="1" applyBorder="1" applyAlignment="1">
      <alignment horizontal="center"/>
    </xf>
    <xf numFmtId="0" fontId="8" fillId="0" borderId="5" xfId="0" applyFont="1" applyBorder="1"/>
    <xf numFmtId="0" fontId="8" fillId="0" borderId="6" xfId="0" applyFont="1" applyFill="1" applyBorder="1"/>
    <xf numFmtId="0" fontId="8" fillId="0" borderId="7" xfId="0" applyFont="1" applyBorder="1"/>
    <xf numFmtId="0" fontId="0" fillId="0" borderId="6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Fill="1" applyBorder="1" applyAlignment="1">
      <alignment wrapText="1"/>
    </xf>
    <xf numFmtId="2" fontId="0" fillId="0" borderId="6" xfId="0" applyNumberFormat="1" applyBorder="1"/>
    <xf numFmtId="2" fontId="0" fillId="0" borderId="0" xfId="0" applyNumberFormat="1" applyBorder="1"/>
    <xf numFmtId="166" fontId="0" fillId="0" borderId="0" xfId="2" applyFont="1" applyBorder="1"/>
    <xf numFmtId="2" fontId="0" fillId="0" borderId="8" xfId="0" applyNumberFormat="1" applyBorder="1"/>
    <xf numFmtId="2" fontId="0" fillId="0" borderId="9" xfId="0" applyNumberFormat="1" applyBorder="1"/>
    <xf numFmtId="166" fontId="0" fillId="0" borderId="9" xfId="2" applyFont="1" applyBorder="1"/>
    <xf numFmtId="0" fontId="8" fillId="0" borderId="4" xfId="0" applyFont="1" applyBorder="1"/>
    <xf numFmtId="168" fontId="10" fillId="7" borderId="4" xfId="2" applyNumberFormat="1" applyFont="1" applyFill="1" applyBorder="1" applyAlignment="1">
      <alignment horizontal="center"/>
    </xf>
    <xf numFmtId="9" fontId="10" fillId="7" borderId="4" xfId="3" applyFont="1" applyFill="1" applyBorder="1" applyAlignment="1">
      <alignment horizontal="center"/>
    </xf>
    <xf numFmtId="168" fontId="10" fillId="7" borderId="4" xfId="3" applyNumberFormat="1" applyFont="1" applyFill="1" applyBorder="1" applyAlignment="1">
      <alignment horizontal="center"/>
    </xf>
    <xf numFmtId="168" fontId="10" fillId="7" borderId="4" xfId="0" applyNumberFormat="1" applyFont="1" applyFill="1" applyBorder="1" applyAlignment="1">
      <alignment horizontal="center"/>
    </xf>
    <xf numFmtId="168" fontId="10" fillId="0" borderId="4" xfId="0" applyNumberFormat="1" applyFont="1" applyFill="1" applyBorder="1" applyAlignment="1">
      <alignment horizontal="center"/>
    </xf>
    <xf numFmtId="9" fontId="10" fillId="2" borderId="5" xfId="3" applyFont="1" applyFill="1" applyBorder="1" applyAlignment="1">
      <alignment horizontal="center"/>
    </xf>
    <xf numFmtId="0" fontId="8" fillId="0" borderId="0" xfId="0" applyFont="1" applyBorder="1"/>
    <xf numFmtId="168" fontId="10" fillId="0" borderId="0" xfId="2" applyNumberFormat="1" applyFont="1" applyFill="1" applyBorder="1" applyAlignment="1">
      <alignment horizontal="center"/>
    </xf>
    <xf numFmtId="168" fontId="10" fillId="0" borderId="0" xfId="3" applyNumberFormat="1" applyFont="1" applyFill="1" applyBorder="1" applyAlignment="1">
      <alignment horizontal="center"/>
    </xf>
    <xf numFmtId="168" fontId="8" fillId="2" borderId="0" xfId="0" applyNumberFormat="1" applyFont="1" applyFill="1" applyBorder="1"/>
    <xf numFmtId="0" fontId="0" fillId="0" borderId="0" xfId="0" applyBorder="1" applyAlignment="1"/>
    <xf numFmtId="0" fontId="0" fillId="0" borderId="0" xfId="0" applyBorder="1" applyAlignment="1">
      <alignment wrapText="1"/>
    </xf>
    <xf numFmtId="168" fontId="0" fillId="0" borderId="8" xfId="0" applyNumberFormat="1" applyBorder="1"/>
    <xf numFmtId="0" fontId="8" fillId="13" borderId="4" xfId="0" applyFont="1" applyFill="1" applyBorder="1" applyAlignment="1">
      <alignment horizontal="center"/>
    </xf>
    <xf numFmtId="168" fontId="21" fillId="0" borderId="4" xfId="0" applyNumberFormat="1" applyFont="1" applyFill="1" applyBorder="1" applyAlignment="1">
      <alignment horizontal="left"/>
    </xf>
    <xf numFmtId="9" fontId="10" fillId="0" borderId="3" xfId="3" applyFont="1" applyFill="1" applyBorder="1" applyAlignment="1">
      <alignment horizontal="center"/>
    </xf>
    <xf numFmtId="9" fontId="10" fillId="0" borderId="4" xfId="3" applyFont="1" applyFill="1" applyBorder="1" applyAlignment="1">
      <alignment horizontal="center"/>
    </xf>
    <xf numFmtId="9" fontId="10" fillId="0" borderId="6" xfId="3" applyFont="1" applyFill="1" applyBorder="1" applyAlignment="1">
      <alignment horizontal="center"/>
    </xf>
    <xf numFmtId="173" fontId="0" fillId="0" borderId="6" xfId="0" applyNumberFormat="1" applyFill="1" applyBorder="1" applyAlignment="1">
      <alignment horizontal="center"/>
    </xf>
    <xf numFmtId="173" fontId="0" fillId="0" borderId="0" xfId="0" applyNumberFormat="1" applyFill="1" applyBorder="1" applyAlignment="1">
      <alignment horizontal="center"/>
    </xf>
    <xf numFmtId="173" fontId="0" fillId="0" borderId="0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9" fillId="10" borderId="0" xfId="0" applyFont="1" applyFill="1"/>
    <xf numFmtId="0" fontId="0" fillId="10" borderId="0" xfId="0" applyFill="1"/>
    <xf numFmtId="1" fontId="0" fillId="10" borderId="1" xfId="0" applyNumberFormat="1" applyFill="1" applyBorder="1" applyAlignment="1">
      <alignment horizontal="center"/>
    </xf>
    <xf numFmtId="0" fontId="15" fillId="10" borderId="0" xfId="0" applyFont="1" applyFill="1"/>
    <xf numFmtId="0" fontId="0" fillId="10" borderId="0" xfId="0" applyFill="1" applyAlignment="1">
      <alignment horizontal="center"/>
    </xf>
    <xf numFmtId="173" fontId="0" fillId="10" borderId="0" xfId="3" applyNumberFormat="1" applyFont="1" applyFill="1"/>
    <xf numFmtId="1" fontId="0" fillId="10" borderId="0" xfId="0" applyNumberFormat="1" applyFill="1"/>
    <xf numFmtId="0" fontId="0" fillId="10" borderId="0" xfId="0" applyFill="1" applyAlignment="1">
      <alignment horizontal="right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18" borderId="1" xfId="0" applyNumberFormat="1" applyFill="1" applyBorder="1" applyAlignment="1">
      <alignment horizontal="center"/>
    </xf>
    <xf numFmtId="0" fontId="15" fillId="0" borderId="0" xfId="0" applyFont="1"/>
    <xf numFmtId="0" fontId="30" fillId="0" borderId="0" xfId="0" applyFont="1"/>
    <xf numFmtId="0" fontId="31" fillId="0" borderId="0" xfId="0" applyFont="1"/>
    <xf numFmtId="166" fontId="31" fillId="0" borderId="0" xfId="2" applyFont="1"/>
    <xf numFmtId="166" fontId="15" fillId="0" borderId="0" xfId="2" applyFont="1"/>
    <xf numFmtId="166" fontId="15" fillId="0" borderId="0" xfId="0" applyNumberFormat="1" applyFont="1"/>
    <xf numFmtId="0" fontId="15" fillId="2" borderId="9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177" fontId="0" fillId="0" borderId="0" xfId="2" applyNumberFormat="1" applyFont="1"/>
    <xf numFmtId="169" fontId="13" fillId="0" borderId="0" xfId="4" applyNumberFormat="1"/>
    <xf numFmtId="180" fontId="0" fillId="0" borderId="0" xfId="0" applyNumberFormat="1"/>
    <xf numFmtId="181" fontId="0" fillId="0" borderId="0" xfId="0" applyNumberFormat="1"/>
    <xf numFmtId="0" fontId="0" fillId="2" borderId="1" xfId="0" applyFill="1" applyBorder="1" applyAlignment="1">
      <alignment horizontal="center"/>
    </xf>
    <xf numFmtId="179" fontId="0" fillId="8" borderId="0" xfId="0" applyNumberFormat="1" applyFill="1"/>
    <xf numFmtId="179" fontId="10" fillId="11" borderId="4" xfId="0" applyNumberFormat="1" applyFont="1" applyFill="1" applyBorder="1" applyAlignment="1">
      <alignment horizontal="center"/>
    </xf>
    <xf numFmtId="179" fontId="10" fillId="0" borderId="4" xfId="0" applyNumberFormat="1" applyFont="1" applyFill="1" applyBorder="1" applyAlignment="1">
      <alignment horizontal="center"/>
    </xf>
    <xf numFmtId="182" fontId="10" fillId="13" borderId="4" xfId="2" applyNumberFormat="1" applyFont="1" applyFill="1" applyBorder="1" applyAlignment="1">
      <alignment horizontal="center"/>
    </xf>
    <xf numFmtId="166" fontId="10" fillId="13" borderId="4" xfId="2" applyFont="1" applyFill="1" applyBorder="1" applyAlignment="1">
      <alignment horizontal="center"/>
    </xf>
    <xf numFmtId="168" fontId="10" fillId="11" borderId="4" xfId="3" applyNumberFormat="1" applyFont="1" applyFill="1" applyBorder="1" applyAlignment="1">
      <alignment horizontal="center"/>
    </xf>
    <xf numFmtId="168" fontId="10" fillId="11" borderId="4" xfId="0" applyNumberFormat="1" applyFont="1" applyFill="1" applyBorder="1" applyAlignment="1">
      <alignment horizontal="center"/>
    </xf>
    <xf numFmtId="0" fontId="10" fillId="11" borderId="0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0" fontId="0" fillId="6" borderId="6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textRotation="90" wrapText="1"/>
    </xf>
    <xf numFmtId="168" fontId="0" fillId="0" borderId="6" xfId="2" applyNumberFormat="1" applyFont="1" applyBorder="1"/>
    <xf numFmtId="1" fontId="0" fillId="0" borderId="0" xfId="0" applyNumberFormat="1" applyBorder="1"/>
    <xf numFmtId="182" fontId="0" fillId="0" borderId="0" xfId="2" applyNumberFormat="1" applyFont="1" applyBorder="1"/>
    <xf numFmtId="166" fontId="0" fillId="0" borderId="0" xfId="0" applyNumberFormat="1" applyBorder="1"/>
    <xf numFmtId="9" fontId="23" fillId="0" borderId="7" xfId="3" applyFont="1" applyBorder="1" applyAlignment="1">
      <alignment horizontal="center"/>
    </xf>
    <xf numFmtId="168" fontId="0" fillId="0" borderId="7" xfId="0" applyNumberFormat="1" applyBorder="1"/>
    <xf numFmtId="1" fontId="0" fillId="0" borderId="9" xfId="0" applyNumberFormat="1" applyBorder="1"/>
    <xf numFmtId="182" fontId="0" fillId="0" borderId="9" xfId="2" applyNumberFormat="1" applyFont="1" applyBorder="1"/>
    <xf numFmtId="166" fontId="0" fillId="0" borderId="9" xfId="0" applyNumberFormat="1" applyBorder="1"/>
    <xf numFmtId="1" fontId="10" fillId="11" borderId="0" xfId="0" applyNumberFormat="1" applyFont="1" applyFill="1" applyBorder="1" applyAlignment="1">
      <alignment horizontal="center"/>
    </xf>
    <xf numFmtId="0" fontId="8" fillId="0" borderId="3" xfId="0" applyFont="1" applyBorder="1"/>
    <xf numFmtId="0" fontId="8" fillId="0" borderId="6" xfId="0" applyFont="1" applyBorder="1"/>
    <xf numFmtId="1" fontId="8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textRotation="90" wrapText="1"/>
    </xf>
    <xf numFmtId="0" fontId="0" fillId="0" borderId="7" xfId="0" applyBorder="1" applyAlignment="1">
      <alignment textRotation="90" wrapText="1"/>
    </xf>
    <xf numFmtId="1" fontId="0" fillId="0" borderId="7" xfId="0" applyNumberFormat="1" applyBorder="1"/>
    <xf numFmtId="1" fontId="0" fillId="0" borderId="10" xfId="0" applyNumberFormat="1" applyBorder="1"/>
    <xf numFmtId="173" fontId="0" fillId="11" borderId="4" xfId="3" applyNumberFormat="1" applyFont="1" applyFill="1" applyBorder="1"/>
    <xf numFmtId="0" fontId="26" fillId="2" borderId="38" xfId="0" applyFont="1" applyFill="1" applyBorder="1" applyAlignment="1">
      <alignment horizontal="center" vertical="center"/>
    </xf>
    <xf numFmtId="0" fontId="26" fillId="2" borderId="44" xfId="0" applyFont="1" applyFill="1" applyBorder="1" applyAlignment="1">
      <alignment horizontal="center" vertical="center"/>
    </xf>
    <xf numFmtId="166" fontId="8" fillId="13" borderId="4" xfId="2" applyFont="1" applyFill="1" applyBorder="1"/>
    <xf numFmtId="0" fontId="26" fillId="2" borderId="0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26" fillId="2" borderId="39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 vertical="center"/>
    </xf>
    <xf numFmtId="168" fontId="22" fillId="2" borderId="0" xfId="0" applyNumberFormat="1" applyFont="1" applyFill="1" applyBorder="1" applyAlignment="1">
      <alignment horizontal="right"/>
    </xf>
    <xf numFmtId="0" fontId="22" fillId="2" borderId="38" xfId="0" applyFont="1" applyFill="1" applyBorder="1"/>
    <xf numFmtId="0" fontId="0" fillId="2" borderId="0" xfId="0" applyFont="1" applyFill="1" applyBorder="1" applyAlignment="1">
      <alignment horizontal="left" vertical="center"/>
    </xf>
    <xf numFmtId="0" fontId="26" fillId="2" borderId="41" xfId="0" applyFont="1" applyFill="1" applyBorder="1" applyAlignment="1">
      <alignment horizontal="center" vertical="center"/>
    </xf>
    <xf numFmtId="9" fontId="10" fillId="2" borderId="4" xfId="0" applyNumberFormat="1" applyFont="1" applyFill="1" applyBorder="1" applyAlignment="1">
      <alignment horizontal="center"/>
    </xf>
    <xf numFmtId="168" fontId="7" fillId="2" borderId="0" xfId="0" applyNumberFormat="1" applyFont="1" applyFill="1" applyBorder="1"/>
    <xf numFmtId="0" fontId="7" fillId="2" borderId="0" xfId="0" applyFont="1" applyFill="1" applyBorder="1"/>
    <xf numFmtId="166" fontId="0" fillId="2" borderId="0" xfId="2" applyFont="1" applyFill="1" applyBorder="1" applyAlignment="1">
      <alignment horizontal="left"/>
    </xf>
    <xf numFmtId="0" fontId="15" fillId="2" borderId="40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0" fillId="2" borderId="40" xfId="0" applyFill="1" applyBorder="1" applyAlignment="1">
      <alignment horizontal="right"/>
    </xf>
    <xf numFmtId="1" fontId="22" fillId="2" borderId="40" xfId="0" applyNumberFormat="1" applyFont="1" applyFill="1" applyBorder="1"/>
    <xf numFmtId="0" fontId="22" fillId="2" borderId="40" xfId="0" applyFont="1" applyFill="1" applyBorder="1"/>
    <xf numFmtId="168" fontId="22" fillId="2" borderId="40" xfId="0" applyNumberFormat="1" applyFont="1" applyFill="1" applyBorder="1"/>
    <xf numFmtId="0" fontId="15" fillId="2" borderId="40" xfId="0" applyFont="1" applyFill="1" applyBorder="1"/>
    <xf numFmtId="1" fontId="15" fillId="2" borderId="38" xfId="0" applyNumberFormat="1" applyFont="1" applyFill="1" applyBorder="1" applyAlignment="1">
      <alignment horizontal="center"/>
    </xf>
    <xf numFmtId="1" fontId="15" fillId="2" borderId="44" xfId="0" applyNumberFormat="1" applyFont="1" applyFill="1" applyBorder="1" applyAlignment="1">
      <alignment horizontal="center"/>
    </xf>
    <xf numFmtId="166" fontId="10" fillId="2" borderId="4" xfId="0" applyNumberFormat="1" applyFont="1" applyFill="1" applyBorder="1" applyAlignment="1">
      <alignment horizontal="center"/>
    </xf>
    <xf numFmtId="9" fontId="10" fillId="2" borderId="0" xfId="0" applyNumberFormat="1" applyFont="1" applyFill="1" applyBorder="1" applyAlignment="1">
      <alignment horizontal="center"/>
    </xf>
    <xf numFmtId="166" fontId="7" fillId="2" borderId="0" xfId="2" applyFont="1" applyFill="1" applyBorder="1" applyAlignment="1">
      <alignment horizontal="right"/>
    </xf>
    <xf numFmtId="0" fontId="15" fillId="2" borderId="38" xfId="0" applyFont="1" applyFill="1" applyBorder="1" applyAlignment="1">
      <alignment horizontal="left"/>
    </xf>
    <xf numFmtId="9" fontId="27" fillId="2" borderId="0" xfId="3" applyFont="1" applyFill="1" applyBorder="1" applyAlignment="1">
      <alignment horizontal="right"/>
    </xf>
    <xf numFmtId="173" fontId="7" fillId="2" borderId="0" xfId="3" applyNumberFormat="1" applyFont="1" applyFill="1" applyBorder="1" applyAlignment="1">
      <alignment horizontal="right"/>
    </xf>
    <xf numFmtId="0" fontId="26" fillId="2" borderId="40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168" fontId="0" fillId="0" borderId="8" xfId="2" applyNumberFormat="1" applyFont="1" applyBorder="1"/>
    <xf numFmtId="0" fontId="15" fillId="2" borderId="0" xfId="0" applyFont="1" applyFill="1" applyBorder="1" applyAlignment="1">
      <alignment horizontal="left" vertical="center"/>
    </xf>
    <xf numFmtId="166" fontId="3" fillId="2" borderId="0" xfId="2" applyFont="1" applyFill="1" applyBorder="1" applyAlignment="1">
      <alignment horizontal="right" vertical="center"/>
    </xf>
    <xf numFmtId="168" fontId="7" fillId="2" borderId="0" xfId="0" applyNumberFormat="1" applyFont="1" applyFill="1" applyBorder="1" applyAlignment="1">
      <alignment horizontal="right"/>
    </xf>
    <xf numFmtId="0" fontId="15" fillId="2" borderId="0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66" fontId="8" fillId="2" borderId="4" xfId="2" applyFont="1" applyFill="1" applyBorder="1" applyAlignment="1">
      <alignment horizontal="center"/>
    </xf>
    <xf numFmtId="0" fontId="34" fillId="0" borderId="0" xfId="0" applyFont="1"/>
    <xf numFmtId="0" fontId="8" fillId="2" borderId="0" xfId="2" applyNumberFormat="1" applyFont="1" applyFill="1" applyBorder="1" applyAlignment="1">
      <alignment horizontal="center"/>
    </xf>
    <xf numFmtId="168" fontId="10" fillId="13" borderId="4" xfId="0" applyNumberFormat="1" applyFont="1" applyFill="1" applyBorder="1" applyAlignment="1">
      <alignment horizontal="center"/>
    </xf>
    <xf numFmtId="0" fontId="0" fillId="2" borderId="26" xfId="0" applyFill="1" applyBorder="1"/>
    <xf numFmtId="9" fontId="8" fillId="2" borderId="4" xfId="3" applyFont="1" applyFill="1" applyBorder="1"/>
    <xf numFmtId="1" fontId="8" fillId="13" borderId="4" xfId="0" applyNumberFormat="1" applyFont="1" applyFill="1" applyBorder="1" applyAlignment="1">
      <alignment horizontal="center"/>
    </xf>
    <xf numFmtId="1" fontId="8" fillId="13" borderId="4" xfId="0" applyNumberFormat="1" applyFont="1" applyFill="1" applyBorder="1"/>
    <xf numFmtId="0" fontId="24" fillId="2" borderId="0" xfId="0" applyFont="1" applyFill="1" applyBorder="1"/>
    <xf numFmtId="0" fontId="38" fillId="2" borderId="0" xfId="0" applyFont="1" applyFill="1" applyBorder="1" applyAlignment="1">
      <alignment horizontal="center"/>
    </xf>
    <xf numFmtId="173" fontId="38" fillId="2" borderId="0" xfId="3" applyNumberFormat="1" applyFont="1" applyFill="1" applyBorder="1" applyAlignment="1">
      <alignment horizontal="center"/>
    </xf>
    <xf numFmtId="166" fontId="38" fillId="2" borderId="0" xfId="2" applyFont="1" applyFill="1" applyBorder="1"/>
    <xf numFmtId="0" fontId="38" fillId="2" borderId="0" xfId="0" applyFont="1" applyFill="1" applyBorder="1"/>
    <xf numFmtId="0" fontId="38" fillId="2" borderId="0" xfId="0" applyFont="1" applyFill="1" applyBorder="1" applyAlignment="1">
      <alignment horizontal="right"/>
    </xf>
    <xf numFmtId="165" fontId="38" fillId="2" borderId="0" xfId="0" applyNumberFormat="1" applyFont="1" applyFill="1" applyBorder="1"/>
    <xf numFmtId="0" fontId="38" fillId="2" borderId="7" xfId="0" applyFont="1" applyFill="1" applyBorder="1"/>
    <xf numFmtId="0" fontId="38" fillId="2" borderId="38" xfId="0" applyFont="1" applyFill="1" applyBorder="1"/>
    <xf numFmtId="0" fontId="38" fillId="2" borderId="44" xfId="0" applyFont="1" applyFill="1" applyBorder="1"/>
    <xf numFmtId="0" fontId="38" fillId="2" borderId="50" xfId="0" applyFont="1" applyFill="1" applyBorder="1"/>
    <xf numFmtId="0" fontId="38" fillId="2" borderId="49" xfId="0" applyFont="1" applyFill="1" applyBorder="1" applyAlignment="1">
      <alignment horizontal="right"/>
    </xf>
    <xf numFmtId="168" fontId="10" fillId="19" borderId="3" xfId="0" applyNumberFormat="1" applyFont="1" applyFill="1" applyBorder="1" applyAlignment="1">
      <alignment horizontal="center"/>
    </xf>
    <xf numFmtId="168" fontId="10" fillId="19" borderId="4" xfId="0" applyNumberFormat="1" applyFont="1" applyFill="1" applyBorder="1" applyAlignment="1">
      <alignment horizontal="center"/>
    </xf>
    <xf numFmtId="0" fontId="0" fillId="20" borderId="0" xfId="0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textRotation="90"/>
    </xf>
    <xf numFmtId="168" fontId="10" fillId="0" borderId="4" xfId="3" applyNumberFormat="1" applyFont="1" applyFill="1" applyBorder="1" applyAlignment="1">
      <alignment horizontal="center"/>
    </xf>
    <xf numFmtId="0" fontId="26" fillId="2" borderId="0" xfId="0" applyFont="1" applyFill="1" applyBorder="1" applyAlignment="1">
      <alignment vertical="center" textRotation="90" wrapText="1"/>
    </xf>
    <xf numFmtId="0" fontId="26" fillId="2" borderId="0" xfId="0" applyFont="1" applyFill="1" applyBorder="1" applyAlignment="1">
      <alignment vertical="center" textRotation="90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/>
    </xf>
    <xf numFmtId="166" fontId="8" fillId="13" borderId="0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center"/>
    </xf>
    <xf numFmtId="0" fontId="0" fillId="3" borderId="0" xfId="0" applyFill="1" applyBorder="1" applyAlignment="1">
      <alignment wrapText="1"/>
    </xf>
    <xf numFmtId="0" fontId="0" fillId="0" borderId="0" xfId="0" applyNumberFormat="1"/>
    <xf numFmtId="0" fontId="4" fillId="8" borderId="3" xfId="0" applyFont="1" applyFill="1" applyBorder="1"/>
    <xf numFmtId="0" fontId="40" fillId="8" borderId="6" xfId="0" applyFont="1" applyFill="1" applyBorder="1"/>
    <xf numFmtId="0" fontId="4" fillId="8" borderId="6" xfId="0" applyFont="1" applyFill="1" applyBorder="1"/>
    <xf numFmtId="0" fontId="4" fillId="8" borderId="0" xfId="0" applyFont="1" applyFill="1" applyBorder="1"/>
    <xf numFmtId="166" fontId="4" fillId="8" borderId="0" xfId="0" applyNumberFormat="1" applyFont="1" applyFill="1" applyBorder="1"/>
    <xf numFmtId="0" fontId="4" fillId="8" borderId="7" xfId="0" applyFont="1" applyFill="1" applyBorder="1"/>
    <xf numFmtId="0" fontId="4" fillId="8" borderId="8" xfId="0" applyFont="1" applyFill="1" applyBorder="1"/>
    <xf numFmtId="0" fontId="4" fillId="8" borderId="9" xfId="0" applyFont="1" applyFill="1" applyBorder="1"/>
    <xf numFmtId="166" fontId="4" fillId="8" borderId="9" xfId="2" applyFont="1" applyFill="1" applyBorder="1"/>
    <xf numFmtId="0" fontId="4" fillId="8" borderId="10" xfId="0" applyFont="1" applyFill="1" applyBorder="1"/>
    <xf numFmtId="0" fontId="28" fillId="0" borderId="6" xfId="0" applyFont="1" applyBorder="1"/>
    <xf numFmtId="0" fontId="28" fillId="0" borderId="0" xfId="0" applyFont="1" applyBorder="1" applyAlignment="1">
      <alignment horizontal="right"/>
    </xf>
    <xf numFmtId="0" fontId="28" fillId="0" borderId="0" xfId="0" applyFont="1" applyBorder="1"/>
    <xf numFmtId="1" fontId="28" fillId="0" borderId="0" xfId="0" applyNumberFormat="1" applyFont="1" applyBorder="1"/>
    <xf numFmtId="1" fontId="28" fillId="0" borderId="7" xfId="0" applyNumberFormat="1" applyFont="1" applyBorder="1"/>
    <xf numFmtId="168" fontId="28" fillId="0" borderId="6" xfId="0" applyNumberFormat="1" applyFont="1" applyBorder="1"/>
    <xf numFmtId="168" fontId="28" fillId="0" borderId="0" xfId="0" applyNumberFormat="1" applyFont="1" applyBorder="1"/>
    <xf numFmtId="168" fontId="28" fillId="0" borderId="0" xfId="0" applyNumberFormat="1" applyFont="1" applyFill="1" applyBorder="1"/>
    <xf numFmtId="168" fontId="28" fillId="3" borderId="7" xfId="0" applyNumberFormat="1" applyFont="1" applyFill="1" applyBorder="1"/>
    <xf numFmtId="176" fontId="28" fillId="3" borderId="7" xfId="0" applyNumberFormat="1" applyFont="1" applyFill="1" applyBorder="1"/>
    <xf numFmtId="168" fontId="28" fillId="0" borderId="0" xfId="0" applyNumberFormat="1" applyFont="1" applyFill="1"/>
    <xf numFmtId="0" fontId="28" fillId="3" borderId="10" xfId="0" applyFont="1" applyFill="1" applyBorder="1"/>
    <xf numFmtId="0" fontId="28" fillId="0" borderId="0" xfId="0" applyFont="1" applyFill="1" applyBorder="1"/>
    <xf numFmtId="0" fontId="28" fillId="0" borderId="6" xfId="0" applyFont="1" applyFill="1" applyBorder="1"/>
    <xf numFmtId="166" fontId="28" fillId="0" borderId="0" xfId="2" applyFont="1" applyFill="1" applyBorder="1"/>
    <xf numFmtId="0" fontId="28" fillId="0" borderId="7" xfId="0" applyFont="1" applyBorder="1"/>
    <xf numFmtId="168" fontId="28" fillId="0" borderId="0" xfId="0" applyNumberFormat="1" applyFont="1"/>
    <xf numFmtId="173" fontId="10" fillId="0" borderId="4" xfId="0" applyNumberFormat="1" applyFont="1" applyFill="1" applyBorder="1" applyAlignment="1">
      <alignment horizontal="center"/>
    </xf>
    <xf numFmtId="166" fontId="10" fillId="0" borderId="4" xfId="2" applyFont="1" applyFill="1" applyBorder="1" applyAlignment="1">
      <alignment horizontal="center"/>
    </xf>
    <xf numFmtId="0" fontId="15" fillId="2" borderId="38" xfId="0" applyFont="1" applyFill="1" applyBorder="1" applyAlignment="1">
      <alignment horizontal="right" vertical="center"/>
    </xf>
    <xf numFmtId="173" fontId="0" fillId="2" borderId="38" xfId="3" applyNumberFormat="1" applyFont="1" applyFill="1" applyBorder="1" applyAlignment="1">
      <alignment horizontal="right" vertical="center"/>
    </xf>
    <xf numFmtId="166" fontId="0" fillId="2" borderId="38" xfId="0" applyNumberFormat="1" applyFill="1" applyBorder="1" applyAlignment="1">
      <alignment vertical="center"/>
    </xf>
    <xf numFmtId="168" fontId="8" fillId="4" borderId="4" xfId="0" applyNumberFormat="1" applyFont="1" applyFill="1" applyBorder="1"/>
    <xf numFmtId="175" fontId="0" fillId="0" borderId="0" xfId="2" applyNumberFormat="1" applyFont="1"/>
    <xf numFmtId="175" fontId="4" fillId="0" borderId="0" xfId="2" applyNumberFormat="1" applyFont="1"/>
    <xf numFmtId="175" fontId="38" fillId="2" borderId="0" xfId="2" applyNumberFormat="1" applyFont="1" applyFill="1" applyBorder="1"/>
    <xf numFmtId="175" fontId="38" fillId="2" borderId="0" xfId="0" applyNumberFormat="1" applyFont="1" applyFill="1" applyBorder="1"/>
    <xf numFmtId="175" fontId="0" fillId="2" borderId="0" xfId="0" applyNumberFormat="1" applyFill="1" applyBorder="1"/>
    <xf numFmtId="175" fontId="38" fillId="2" borderId="38" xfId="0" applyNumberFormat="1" applyFont="1" applyFill="1" applyBorder="1"/>
    <xf numFmtId="175" fontId="38" fillId="2" borderId="50" xfId="0" applyNumberFormat="1" applyFont="1" applyFill="1" applyBorder="1"/>
    <xf numFmtId="175" fontId="0" fillId="2" borderId="9" xfId="0" applyNumberFormat="1" applyFill="1" applyBorder="1"/>
    <xf numFmtId="175" fontId="3" fillId="2" borderId="2" xfId="2" applyNumberFormat="1" applyFont="1" applyFill="1" applyBorder="1" applyAlignment="1">
      <alignment horizontal="center" vertical="center"/>
    </xf>
    <xf numFmtId="166" fontId="10" fillId="2" borderId="4" xfId="2" applyFont="1" applyFill="1" applyBorder="1" applyAlignment="1">
      <alignment horizontal="center"/>
    </xf>
    <xf numFmtId="166" fontId="8" fillId="2" borderId="4" xfId="2" applyFont="1" applyFill="1" applyBorder="1"/>
    <xf numFmtId="166" fontId="8" fillId="0" borderId="4" xfId="2" applyFont="1" applyFill="1" applyBorder="1"/>
    <xf numFmtId="9" fontId="0" fillId="0" borderId="0" xfId="0" applyNumberFormat="1" applyBorder="1"/>
    <xf numFmtId="176" fontId="28" fillId="0" borderId="0" xfId="0" applyNumberFormat="1" applyFont="1" applyFill="1" applyBorder="1"/>
    <xf numFmtId="168" fontId="41" fillId="0" borderId="0" xfId="0" applyNumberFormat="1" applyFont="1" applyBorder="1"/>
    <xf numFmtId="168" fontId="7" fillId="0" borderId="0" xfId="0" applyNumberFormat="1" applyFont="1" applyBorder="1"/>
    <xf numFmtId="168" fontId="7" fillId="0" borderId="9" xfId="0" applyNumberFormat="1" applyFont="1" applyBorder="1"/>
    <xf numFmtId="175" fontId="26" fillId="2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 textRotation="90" wrapText="1"/>
    </xf>
    <xf numFmtId="0" fontId="38" fillId="0" borderId="0" xfId="0" applyFont="1" applyFill="1" applyBorder="1" applyAlignment="1">
      <alignment horizontal="center"/>
    </xf>
    <xf numFmtId="9" fontId="38" fillId="0" borderId="0" xfId="3" applyFont="1" applyFill="1" applyBorder="1" applyAlignment="1">
      <alignment horizontal="center"/>
    </xf>
    <xf numFmtId="173" fontId="38" fillId="0" borderId="0" xfId="3" applyNumberFormat="1" applyFont="1" applyFill="1" applyBorder="1" applyAlignment="1">
      <alignment horizontal="center"/>
    </xf>
    <xf numFmtId="166" fontId="38" fillId="0" borderId="0" xfId="2" applyFont="1" applyFill="1" applyBorder="1" applyAlignment="1">
      <alignment horizontal="center"/>
    </xf>
    <xf numFmtId="9" fontId="38" fillId="0" borderId="0" xfId="3" applyNumberFormat="1" applyFont="1" applyFill="1" applyBorder="1" applyAlignment="1">
      <alignment horizontal="center"/>
    </xf>
    <xf numFmtId="166" fontId="38" fillId="0" borderId="0" xfId="2" applyFont="1" applyFill="1" applyBorder="1"/>
    <xf numFmtId="49" fontId="4" fillId="0" borderId="0" xfId="0" applyNumberFormat="1" applyFont="1" applyFill="1" applyBorder="1" applyAlignment="1">
      <alignment textRotation="90" wrapText="1"/>
    </xf>
    <xf numFmtId="0" fontId="3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/>
    <xf numFmtId="9" fontId="22" fillId="0" borderId="0" xfId="3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7" fillId="0" borderId="0" xfId="2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9" fontId="0" fillId="0" borderId="0" xfId="3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171" fontId="0" fillId="0" borderId="0" xfId="0" applyNumberFormat="1" applyFill="1" applyBorder="1" applyAlignment="1"/>
    <xf numFmtId="164" fontId="0" fillId="0" borderId="0" xfId="0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0" fillId="8" borderId="0" xfId="0" applyFill="1" applyAlignment="1">
      <alignment textRotation="90"/>
    </xf>
    <xf numFmtId="2" fontId="0" fillId="0" borderId="0" xfId="0" applyNumberFormat="1"/>
    <xf numFmtId="9" fontId="8" fillId="0" borderId="52" xfId="3" applyFont="1" applyFill="1" applyBorder="1"/>
    <xf numFmtId="0" fontId="8" fillId="0" borderId="51" xfId="0" applyFont="1" applyFill="1" applyBorder="1"/>
    <xf numFmtId="0" fontId="26" fillId="2" borderId="0" xfId="0" applyFont="1" applyFill="1" applyBorder="1" applyAlignment="1">
      <alignment horizontal="right"/>
    </xf>
    <xf numFmtId="0" fontId="43" fillId="0" borderId="1" xfId="0" applyFont="1" applyBorder="1"/>
    <xf numFmtId="166" fontId="43" fillId="0" borderId="1" xfId="2" applyFont="1" applyBorder="1"/>
    <xf numFmtId="173" fontId="43" fillId="0" borderId="1" xfId="3" applyNumberFormat="1" applyFont="1" applyBorder="1"/>
    <xf numFmtId="165" fontId="43" fillId="0" borderId="1" xfId="2" applyNumberFormat="1" applyFont="1" applyBorder="1"/>
    <xf numFmtId="165" fontId="43" fillId="0" borderId="1" xfId="0" applyNumberFormat="1" applyFont="1" applyBorder="1"/>
    <xf numFmtId="0" fontId="0" fillId="0" borderId="6" xfId="0" applyBorder="1" applyAlignment="1">
      <alignment wrapText="1"/>
    </xf>
    <xf numFmtId="0" fontId="0" fillId="2" borderId="4" xfId="0" applyFill="1" applyBorder="1"/>
    <xf numFmtId="0" fontId="0" fillId="2" borderId="8" xfId="0" applyFill="1" applyBorder="1"/>
    <xf numFmtId="0" fontId="2" fillId="2" borderId="9" xfId="0" applyFont="1" applyFill="1" applyBorder="1"/>
    <xf numFmtId="166" fontId="6" fillId="2" borderId="9" xfId="0" applyNumberFormat="1" applyFont="1" applyFill="1" applyBorder="1"/>
    <xf numFmtId="0" fontId="39" fillId="15" borderId="0" xfId="0" applyFont="1" applyFill="1" applyBorder="1" applyAlignment="1">
      <alignment horizontal="right"/>
    </xf>
    <xf numFmtId="173" fontId="22" fillId="15" borderId="0" xfId="3" applyNumberFormat="1" applyFont="1" applyFill="1" applyBorder="1" applyAlignment="1">
      <alignment horizontal="right"/>
    </xf>
    <xf numFmtId="0" fontId="24" fillId="15" borderId="0" xfId="0" applyFont="1" applyFill="1" applyBorder="1"/>
    <xf numFmtId="9" fontId="24" fillId="15" borderId="0" xfId="3" applyNumberFormat="1" applyFont="1" applyFill="1" applyBorder="1" applyAlignment="1">
      <alignment horizontal="right"/>
    </xf>
    <xf numFmtId="174" fontId="22" fillId="15" borderId="0" xfId="0" applyNumberFormat="1" applyFont="1" applyFill="1" applyBorder="1" applyAlignment="1">
      <alignment horizontal="right"/>
    </xf>
    <xf numFmtId="9" fontId="22" fillId="15" borderId="0" xfId="3" applyFont="1" applyFill="1" applyBorder="1" applyAlignment="1">
      <alignment horizontal="right"/>
    </xf>
    <xf numFmtId="175" fontId="45" fillId="15" borderId="0" xfId="0" applyNumberFormat="1" applyFont="1" applyFill="1" applyBorder="1"/>
    <xf numFmtId="175" fontId="24" fillId="15" borderId="0" xfId="2" applyNumberFormat="1" applyFont="1" applyFill="1" applyBorder="1" applyAlignment="1">
      <alignment horizontal="right"/>
    </xf>
    <xf numFmtId="1" fontId="22" fillId="15" borderId="0" xfId="3" applyNumberFormat="1" applyFont="1" applyFill="1" applyBorder="1" applyAlignment="1">
      <alignment horizontal="right"/>
    </xf>
    <xf numFmtId="173" fontId="39" fillId="15" borderId="0" xfId="3" applyNumberFormat="1" applyFont="1" applyFill="1" applyBorder="1" applyAlignment="1">
      <alignment horizontal="right"/>
    </xf>
    <xf numFmtId="9" fontId="46" fillId="15" borderId="0" xfId="3" applyFont="1" applyFill="1" applyBorder="1" applyAlignment="1">
      <alignment horizontal="right"/>
    </xf>
    <xf numFmtId="2" fontId="47" fillId="15" borderId="0" xfId="0" applyNumberFormat="1" applyFont="1" applyFill="1" applyBorder="1" applyAlignment="1">
      <alignment horizontal="right" vertical="center"/>
    </xf>
    <xf numFmtId="166" fontId="0" fillId="0" borderId="0" xfId="2" applyFont="1" applyFill="1" applyBorder="1"/>
    <xf numFmtId="173" fontId="8" fillId="2" borderId="0" xfId="0" applyNumberFormat="1" applyFont="1" applyFill="1" applyBorder="1" applyAlignment="1">
      <alignment horizontal="center" vertical="center"/>
    </xf>
    <xf numFmtId="0" fontId="48" fillId="0" borderId="3" xfId="0" applyFont="1" applyBorder="1"/>
    <xf numFmtId="0" fontId="16" fillId="0" borderId="4" xfId="0" applyFont="1" applyBorder="1"/>
    <xf numFmtId="0" fontId="48" fillId="0" borderId="4" xfId="0" applyFont="1" applyBorder="1"/>
    <xf numFmtId="0" fontId="48" fillId="0" borderId="5" xfId="0" applyFont="1" applyBorder="1"/>
    <xf numFmtId="0" fontId="48" fillId="0" borderId="54" xfId="0" applyFont="1" applyBorder="1" applyAlignment="1">
      <alignment wrapText="1"/>
    </xf>
    <xf numFmtId="0" fontId="16" fillId="0" borderId="53" xfId="0" applyFont="1" applyBorder="1"/>
    <xf numFmtId="1" fontId="16" fillId="0" borderId="54" xfId="0" applyNumberFormat="1" applyFont="1" applyBorder="1"/>
    <xf numFmtId="1" fontId="16" fillId="0" borderId="53" xfId="0" applyNumberFormat="1" applyFont="1" applyBorder="1"/>
    <xf numFmtId="1" fontId="16" fillId="0" borderId="55" xfId="0" applyNumberFormat="1" applyFont="1" applyBorder="1"/>
    <xf numFmtId="0" fontId="48" fillId="0" borderId="6" xfId="0" applyFont="1" applyBorder="1"/>
    <xf numFmtId="0" fontId="16" fillId="0" borderId="0" xfId="0" applyFont="1"/>
    <xf numFmtId="0" fontId="16" fillId="0" borderId="6" xfId="0" applyFont="1" applyBorder="1"/>
    <xf numFmtId="179" fontId="16" fillId="0" borderId="6" xfId="0" applyNumberFormat="1" applyFont="1" applyBorder="1"/>
    <xf numFmtId="179" fontId="16" fillId="0" borderId="0" xfId="0" applyNumberFormat="1" applyFont="1"/>
    <xf numFmtId="179" fontId="16" fillId="0" borderId="7" xfId="0" applyNumberFormat="1" applyFont="1" applyBorder="1"/>
    <xf numFmtId="1" fontId="16" fillId="0" borderId="6" xfId="0" applyNumberFormat="1" applyFont="1" applyBorder="1"/>
    <xf numFmtId="1" fontId="16" fillId="0" borderId="0" xfId="0" applyNumberFormat="1" applyFont="1"/>
    <xf numFmtId="1" fontId="16" fillId="0" borderId="7" xfId="0" applyNumberFormat="1" applyFont="1" applyBorder="1"/>
    <xf numFmtId="10" fontId="16" fillId="0" borderId="6" xfId="3" applyNumberFormat="1" applyFont="1" applyFill="1" applyBorder="1"/>
    <xf numFmtId="10" fontId="16" fillId="0" borderId="0" xfId="0" applyNumberFormat="1" applyFont="1"/>
    <xf numFmtId="10" fontId="16" fillId="0" borderId="0" xfId="3" applyNumberFormat="1" applyFont="1" applyFill="1" applyBorder="1"/>
    <xf numFmtId="10" fontId="16" fillId="0" borderId="7" xfId="0" applyNumberFormat="1" applyFont="1" applyBorder="1"/>
    <xf numFmtId="0" fontId="16" fillId="0" borderId="43" xfId="0" applyFont="1" applyBorder="1"/>
    <xf numFmtId="0" fontId="16" fillId="0" borderId="38" xfId="0" applyFont="1" applyBorder="1"/>
    <xf numFmtId="1" fontId="16" fillId="0" borderId="43" xfId="0" applyNumberFormat="1" applyFont="1" applyBorder="1"/>
    <xf numFmtId="1" fontId="16" fillId="0" borderId="38" xfId="0" applyNumberFormat="1" applyFont="1" applyBorder="1"/>
    <xf numFmtId="1" fontId="16" fillId="0" borderId="44" xfId="0" applyNumberFormat="1" applyFont="1" applyBorder="1"/>
    <xf numFmtId="0" fontId="16" fillId="0" borderId="8" xfId="0" applyFont="1" applyBorder="1"/>
    <xf numFmtId="0" fontId="16" fillId="0" borderId="9" xfId="0" applyFont="1" applyBorder="1"/>
    <xf numFmtId="10" fontId="16" fillId="0" borderId="8" xfId="3" applyNumberFormat="1" applyFont="1" applyFill="1" applyBorder="1"/>
    <xf numFmtId="10" fontId="16" fillId="0" borderId="9" xfId="3" applyNumberFormat="1" applyFont="1" applyFill="1" applyBorder="1"/>
    <xf numFmtId="10" fontId="16" fillId="0" borderId="10" xfId="0" applyNumberFormat="1" applyFont="1" applyBorder="1"/>
    <xf numFmtId="0" fontId="16" fillId="0" borderId="0" xfId="0" applyFont="1" applyFill="1" applyBorder="1"/>
    <xf numFmtId="0" fontId="48" fillId="22" borderId="6" xfId="0" applyFont="1" applyFill="1" applyBorder="1"/>
    <xf numFmtId="0" fontId="16" fillId="22" borderId="0" xfId="0" applyFont="1" applyFill="1"/>
    <xf numFmtId="0" fontId="48" fillId="22" borderId="0" xfId="0" applyFont="1" applyFill="1"/>
    <xf numFmtId="0" fontId="48" fillId="22" borderId="0" xfId="0" applyFont="1" applyFill="1" applyAlignment="1">
      <alignment wrapText="1"/>
    </xf>
    <xf numFmtId="0" fontId="48" fillId="22" borderId="7" xfId="0" applyFont="1" applyFill="1" applyBorder="1"/>
    <xf numFmtId="0" fontId="48" fillId="22" borderId="4" xfId="0" applyFont="1" applyFill="1" applyBorder="1"/>
    <xf numFmtId="1" fontId="16" fillId="22" borderId="53" xfId="0" applyNumberFormat="1" applyFont="1" applyFill="1" applyBorder="1"/>
    <xf numFmtId="179" fontId="16" fillId="22" borderId="0" xfId="0" applyNumberFormat="1" applyFont="1" applyFill="1"/>
    <xf numFmtId="1" fontId="16" fillId="22" borderId="0" xfId="0" applyNumberFormat="1" applyFont="1" applyFill="1"/>
    <xf numFmtId="10" fontId="16" fillId="22" borderId="0" xfId="0" applyNumberFormat="1" applyFont="1" applyFill="1"/>
    <xf numFmtId="1" fontId="16" fillId="22" borderId="38" xfId="0" applyNumberFormat="1" applyFont="1" applyFill="1" applyBorder="1"/>
    <xf numFmtId="10" fontId="16" fillId="22" borderId="9" xfId="3" applyNumberFormat="1" applyFont="1" applyFill="1" applyBorder="1"/>
    <xf numFmtId="0" fontId="16" fillId="0" borderId="0" xfId="0" applyFont="1" applyBorder="1"/>
    <xf numFmtId="2" fontId="16" fillId="0" borderId="0" xfId="3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9" fontId="0" fillId="2" borderId="0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9" fontId="0" fillId="2" borderId="9" xfId="0" applyNumberFormat="1" applyFill="1" applyBorder="1" applyAlignment="1">
      <alignment horizontal="center"/>
    </xf>
    <xf numFmtId="1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1" fillId="2" borderId="4" xfId="0" applyFont="1" applyFill="1" applyBorder="1"/>
    <xf numFmtId="0" fontId="0" fillId="0" borderId="0" xfId="0" applyBorder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5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 wrapText="1"/>
    </xf>
    <xf numFmtId="182" fontId="8" fillId="0" borderId="4" xfId="2" applyNumberFormat="1" applyFont="1" applyBorder="1"/>
    <xf numFmtId="0" fontId="5" fillId="0" borderId="0" xfId="0" applyFont="1" applyFill="1" applyBorder="1" applyAlignment="1"/>
    <xf numFmtId="0" fontId="0" fillId="0" borderId="6" xfId="0" applyFill="1" applyBorder="1" applyAlignment="1">
      <alignment textRotation="90" wrapText="1"/>
    </xf>
    <xf numFmtId="0" fontId="28" fillId="0" borderId="6" xfId="0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9" fontId="0" fillId="0" borderId="7" xfId="3" applyFont="1" applyBorder="1"/>
    <xf numFmtId="0" fontId="24" fillId="15" borderId="0" xfId="3" applyNumberFormat="1" applyFont="1" applyFill="1" applyBorder="1" applyAlignment="1">
      <alignment horizontal="center"/>
    </xf>
    <xf numFmtId="166" fontId="8" fillId="2" borderId="0" xfId="2" applyFont="1" applyFill="1" applyBorder="1"/>
    <xf numFmtId="166" fontId="0" fillId="17" borderId="0" xfId="2" applyFont="1" applyFill="1"/>
    <xf numFmtId="177" fontId="0" fillId="17" borderId="0" xfId="2" applyNumberFormat="1" applyFont="1" applyFill="1"/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5" borderId="0" xfId="0" applyFill="1" applyBorder="1" applyAlignment="1">
      <alignment horizontal="center" vertical="center"/>
    </xf>
    <xf numFmtId="0" fontId="8" fillId="0" borderId="7" xfId="0" applyFont="1" applyFill="1" applyBorder="1"/>
    <xf numFmtId="9" fontId="8" fillId="0" borderId="0" xfId="3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" fontId="10" fillId="2" borderId="6" xfId="0" applyNumberFormat="1" applyFont="1" applyFill="1" applyBorder="1" applyAlignment="1">
      <alignment horizontal="center"/>
    </xf>
    <xf numFmtId="9" fontId="8" fillId="2" borderId="0" xfId="3" applyFont="1" applyFill="1" applyBorder="1" applyAlignment="1">
      <alignment horizontal="center" vertical="center"/>
    </xf>
    <xf numFmtId="168" fontId="28" fillId="3" borderId="0" xfId="0" applyNumberFormat="1" applyFont="1" applyFill="1" applyBorder="1"/>
    <xf numFmtId="1" fontId="43" fillId="0" borderId="1" xfId="0" applyNumberFormat="1" applyFont="1" applyBorder="1"/>
    <xf numFmtId="0" fontId="26" fillId="2" borderId="59" xfId="0" applyFont="1" applyFill="1" applyBorder="1" applyAlignment="1">
      <alignment horizontal="center" vertical="center"/>
    </xf>
    <xf numFmtId="0" fontId="0" fillId="2" borderId="42" xfId="0" applyFill="1" applyBorder="1"/>
    <xf numFmtId="175" fontId="3" fillId="2" borderId="0" xfId="2" applyNumberFormat="1" applyFont="1" applyFill="1" applyBorder="1" applyAlignment="1">
      <alignment horizontal="center" vertical="center"/>
    </xf>
    <xf numFmtId="175" fontId="3" fillId="2" borderId="39" xfId="2" applyNumberFormat="1" applyFont="1" applyFill="1" applyBorder="1" applyAlignment="1">
      <alignment horizontal="center" vertical="center"/>
    </xf>
    <xf numFmtId="0" fontId="0" fillId="2" borderId="40" xfId="0" applyFont="1" applyFill="1" applyBorder="1" applyAlignment="1">
      <alignment horizontal="left" vertical="center"/>
    </xf>
    <xf numFmtId="0" fontId="26" fillId="2" borderId="2" xfId="0" applyFont="1" applyFill="1" applyBorder="1" applyAlignment="1">
      <alignment vertical="center" textRotation="90"/>
    </xf>
    <xf numFmtId="0" fontId="15" fillId="2" borderId="40" xfId="0" applyFont="1" applyFill="1" applyBorder="1" applyAlignment="1">
      <alignment horizontal="right"/>
    </xf>
    <xf numFmtId="1" fontId="15" fillId="2" borderId="40" xfId="0" applyNumberFormat="1" applyFont="1" applyFill="1" applyBorder="1" applyAlignment="1">
      <alignment horizontal="center"/>
    </xf>
    <xf numFmtId="1" fontId="15" fillId="2" borderId="26" xfId="0" applyNumberFormat="1" applyFont="1" applyFill="1" applyBorder="1" applyAlignment="1">
      <alignment horizontal="center"/>
    </xf>
    <xf numFmtId="0" fontId="26" fillId="2" borderId="42" xfId="0" applyFont="1" applyFill="1" applyBorder="1" applyAlignment="1">
      <alignment horizontal="center" vertical="center"/>
    </xf>
    <xf numFmtId="0" fontId="29" fillId="2" borderId="40" xfId="0" applyFont="1" applyFill="1" applyBorder="1" applyAlignment="1">
      <alignment horizontal="center"/>
    </xf>
    <xf numFmtId="0" fontId="0" fillId="2" borderId="60" xfId="0" applyFill="1" applyBorder="1"/>
    <xf numFmtId="0" fontId="15" fillId="2" borderId="60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right"/>
    </xf>
    <xf numFmtId="0" fontId="38" fillId="2" borderId="39" xfId="0" applyFont="1" applyFill="1" applyBorder="1" applyAlignment="1">
      <alignment horizontal="right"/>
    </xf>
    <xf numFmtId="0" fontId="38" fillId="2" borderId="40" xfId="0" applyFont="1" applyFill="1" applyBorder="1"/>
    <xf numFmtId="0" fontId="38" fillId="2" borderId="40" xfId="0" applyNumberFormat="1" applyFont="1" applyFill="1" applyBorder="1"/>
    <xf numFmtId="0" fontId="38" fillId="2" borderId="42" xfId="0" applyFont="1" applyFill="1" applyBorder="1" applyAlignment="1">
      <alignment horizontal="right"/>
    </xf>
    <xf numFmtId="0" fontId="38" fillId="2" borderId="61" xfId="0" applyFont="1" applyFill="1" applyBorder="1"/>
    <xf numFmtId="0" fontId="38" fillId="2" borderId="26" xfId="0" applyFont="1" applyFill="1" applyBorder="1"/>
    <xf numFmtId="0" fontId="43" fillId="0" borderId="0" xfId="0" applyFont="1" applyFill="1" applyBorder="1"/>
    <xf numFmtId="166" fontId="43" fillId="0" borderId="0" xfId="2" applyFont="1" applyFill="1" applyBorder="1"/>
    <xf numFmtId="173" fontId="43" fillId="0" borderId="0" xfId="3" applyNumberFormat="1" applyFont="1" applyFill="1" applyBorder="1"/>
    <xf numFmtId="165" fontId="43" fillId="0" borderId="0" xfId="2" applyNumberFormat="1" applyFont="1" applyFill="1" applyBorder="1"/>
    <xf numFmtId="165" fontId="43" fillId="0" borderId="0" xfId="0" applyNumberFormat="1" applyFont="1" applyFill="1" applyBorder="1"/>
    <xf numFmtId="0" fontId="44" fillId="0" borderId="0" xfId="0" applyFont="1" applyFill="1" applyBorder="1" applyAlignment="1"/>
    <xf numFmtId="0" fontId="42" fillId="0" borderId="0" xfId="0" applyFont="1" applyFill="1" applyBorder="1" applyAlignment="1"/>
    <xf numFmtId="168" fontId="29" fillId="2" borderId="40" xfId="0" applyNumberFormat="1" applyFont="1" applyFill="1" applyBorder="1" applyAlignment="1">
      <alignment horizontal="center"/>
    </xf>
    <xf numFmtId="166" fontId="3" fillId="2" borderId="27" xfId="2" applyFont="1" applyFill="1" applyBorder="1" applyAlignment="1">
      <alignment horizontal="left" vertical="center"/>
    </xf>
    <xf numFmtId="0" fontId="0" fillId="2" borderId="28" xfId="0" applyFont="1" applyFill="1" applyBorder="1" applyAlignment="1">
      <alignment horizontal="left" vertical="center"/>
    </xf>
    <xf numFmtId="0" fontId="26" fillId="2" borderId="29" xfId="0" applyFont="1" applyFill="1" applyBorder="1" applyAlignment="1">
      <alignment horizontal="center" vertical="center"/>
    </xf>
    <xf numFmtId="173" fontId="0" fillId="3" borderId="0" xfId="0" applyNumberForma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wrapText="1"/>
    </xf>
    <xf numFmtId="9" fontId="0" fillId="7" borderId="0" xfId="0" applyNumberFormat="1" applyFill="1"/>
    <xf numFmtId="0" fontId="15" fillId="2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wrapText="1"/>
    </xf>
    <xf numFmtId="166" fontId="38" fillId="2" borderId="0" xfId="2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15" fillId="2" borderId="6" xfId="0" applyFont="1" applyFill="1" applyBorder="1" applyAlignment="1">
      <alignment vertical="center"/>
    </xf>
    <xf numFmtId="0" fontId="0" fillId="2" borderId="6" xfId="0" applyNumberFormat="1" applyFill="1" applyBorder="1" applyAlignment="1"/>
    <xf numFmtId="0" fontId="4" fillId="2" borderId="6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9" fontId="52" fillId="23" borderId="56" xfId="9" applyNumberFormat="1" applyBorder="1" applyAlignment="1">
      <alignment horizontal="center" vertical="center" wrapText="1"/>
    </xf>
    <xf numFmtId="10" fontId="0" fillId="2" borderId="0" xfId="3" applyNumberFormat="1" applyFont="1" applyFill="1" applyBorder="1" applyAlignment="1">
      <alignment horizontal="center" vertical="center"/>
    </xf>
    <xf numFmtId="9" fontId="3" fillId="2" borderId="0" xfId="3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 wrapText="1"/>
    </xf>
    <xf numFmtId="9" fontId="0" fillId="2" borderId="0" xfId="3" applyFont="1" applyFill="1" applyBorder="1" applyAlignment="1">
      <alignment horizontal="center" vertical="center" wrapText="1"/>
    </xf>
    <xf numFmtId="9" fontId="0" fillId="2" borderId="0" xfId="3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 wrapText="1"/>
    </xf>
    <xf numFmtId="173" fontId="0" fillId="2" borderId="0" xfId="3" applyNumberFormat="1" applyFont="1" applyFill="1" applyBorder="1" applyAlignment="1">
      <alignment horizontal="center" vertical="center" wrapText="1"/>
    </xf>
    <xf numFmtId="184" fontId="0" fillId="2" borderId="0" xfId="0" applyNumberFormat="1" applyFont="1" applyFill="1" applyBorder="1" applyAlignment="1">
      <alignment horizontal="center" vertical="center" wrapText="1"/>
    </xf>
    <xf numFmtId="179" fontId="52" fillId="25" borderId="58" xfId="11" applyNumberFormat="1" applyFont="1" applyBorder="1" applyAlignment="1">
      <alignment horizontal="center" vertical="center" wrapText="1"/>
    </xf>
    <xf numFmtId="9" fontId="52" fillId="25" borderId="58" xfId="11" applyNumberFormat="1" applyFont="1" applyBorder="1" applyAlignment="1">
      <alignment horizontal="center" vertical="center" wrapText="1"/>
    </xf>
    <xf numFmtId="2" fontId="52" fillId="25" borderId="58" xfId="11" applyNumberFormat="1" applyFont="1" applyBorder="1" applyAlignment="1">
      <alignment horizontal="center" vertical="center" wrapText="1"/>
    </xf>
    <xf numFmtId="3" fontId="53" fillId="24" borderId="57" xfId="10" applyNumberFormat="1" applyBorder="1" applyAlignment="1">
      <alignment horizontal="center" vertical="center" wrapText="1"/>
    </xf>
    <xf numFmtId="3" fontId="53" fillId="24" borderId="62" xfId="10" applyNumberFormat="1" applyBorder="1" applyAlignment="1">
      <alignment horizontal="center" vertical="center" wrapText="1"/>
    </xf>
    <xf numFmtId="0" fontId="52" fillId="23" borderId="56" xfId="9" applyNumberForma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/>
    </xf>
    <xf numFmtId="0" fontId="0" fillId="2" borderId="0" xfId="0" applyNumberFormat="1" applyFill="1" applyBorder="1" applyAlignment="1">
      <alignment vertical="center"/>
    </xf>
    <xf numFmtId="0" fontId="38" fillId="2" borderId="0" xfId="0" applyNumberFormat="1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175" fontId="52" fillId="23" borderId="56" xfId="9" applyNumberFormat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10" fontId="52" fillId="23" borderId="56" xfId="9" applyNumberFormat="1" applyBorder="1" applyAlignment="1">
      <alignment horizontal="center" vertical="center" wrapText="1"/>
    </xf>
    <xf numFmtId="10" fontId="22" fillId="15" borderId="0" xfId="3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9" fontId="0" fillId="0" borderId="0" xfId="0" applyNumberFormat="1" applyFill="1"/>
    <xf numFmtId="2" fontId="0" fillId="7" borderId="0" xfId="0" applyNumberFormat="1" applyFill="1"/>
    <xf numFmtId="0" fontId="0" fillId="26" borderId="6" xfId="0" applyFill="1" applyBorder="1"/>
    <xf numFmtId="0" fontId="0" fillId="26" borderId="7" xfId="0" applyFill="1" applyBorder="1" applyAlignment="1">
      <alignment horizontal="center"/>
    </xf>
    <xf numFmtId="0" fontId="0" fillId="26" borderId="0" xfId="0" applyFill="1" applyBorder="1"/>
    <xf numFmtId="2" fontId="0" fillId="26" borderId="6" xfId="0" applyNumberFormat="1" applyFill="1" applyBorder="1"/>
    <xf numFmtId="1" fontId="0" fillId="26" borderId="0" xfId="0" applyNumberFormat="1" applyFill="1" applyBorder="1"/>
    <xf numFmtId="1" fontId="0" fillId="26" borderId="7" xfId="0" applyNumberFormat="1" applyFill="1" applyBorder="1"/>
    <xf numFmtId="171" fontId="0" fillId="26" borderId="0" xfId="0" applyNumberFormat="1" applyFill="1" applyBorder="1"/>
    <xf numFmtId="168" fontId="0" fillId="26" borderId="0" xfId="0" applyNumberFormat="1" applyFill="1" applyBorder="1"/>
    <xf numFmtId="0" fontId="0" fillId="26" borderId="0" xfId="0" applyFill="1"/>
    <xf numFmtId="168" fontId="0" fillId="26" borderId="6" xfId="2" applyNumberFormat="1" applyFont="1" applyFill="1" applyBorder="1"/>
    <xf numFmtId="182" fontId="0" fillId="26" borderId="0" xfId="2" applyNumberFormat="1" applyFont="1" applyFill="1" applyBorder="1"/>
    <xf numFmtId="166" fontId="0" fillId="26" borderId="0" xfId="2" applyFont="1" applyFill="1" applyBorder="1"/>
    <xf numFmtId="166" fontId="0" fillId="26" borderId="0" xfId="0" applyNumberFormat="1" applyFill="1" applyBorder="1"/>
    <xf numFmtId="168" fontId="0" fillId="26" borderId="7" xfId="0" applyNumberFormat="1" applyFill="1" applyBorder="1"/>
    <xf numFmtId="0" fontId="0" fillId="26" borderId="7" xfId="0" applyFill="1" applyBorder="1"/>
    <xf numFmtId="9" fontId="0" fillId="26" borderId="0" xfId="0" applyNumberFormat="1" applyFill="1" applyBorder="1"/>
    <xf numFmtId="168" fontId="0" fillId="26" borderId="6" xfId="0" applyNumberFormat="1" applyFill="1" applyBorder="1"/>
    <xf numFmtId="168" fontId="7" fillId="26" borderId="0" xfId="0" applyNumberFormat="1" applyFont="1" applyFill="1" applyBorder="1"/>
    <xf numFmtId="2" fontId="0" fillId="26" borderId="0" xfId="0" applyNumberFormat="1" applyFill="1" applyBorder="1"/>
    <xf numFmtId="9" fontId="0" fillId="26" borderId="0" xfId="3" applyFont="1" applyFill="1"/>
    <xf numFmtId="10" fontId="0" fillId="2" borderId="0" xfId="3" quotePrefix="1" applyNumberFormat="1" applyFont="1" applyFill="1" applyBorder="1" applyAlignment="1">
      <alignment horizontal="center" vertical="center"/>
    </xf>
    <xf numFmtId="0" fontId="0" fillId="2" borderId="0" xfId="0" quotePrefix="1" applyNumberFormat="1" applyFont="1" applyFill="1" applyBorder="1" applyAlignment="1">
      <alignment horizontal="center" vertical="center" wrapText="1"/>
    </xf>
    <xf numFmtId="9" fontId="0" fillId="2" borderId="0" xfId="3" quotePrefix="1" applyNumberFormat="1" applyFont="1" applyFill="1" applyBorder="1" applyAlignment="1">
      <alignment horizontal="center" vertical="center" wrapText="1"/>
    </xf>
    <xf numFmtId="9" fontId="0" fillId="2" borderId="0" xfId="3" quotePrefix="1" applyNumberFormat="1" applyFont="1" applyFill="1" applyBorder="1" applyAlignment="1">
      <alignment horizontal="center" vertical="center"/>
    </xf>
    <xf numFmtId="10" fontId="0" fillId="2" borderId="0" xfId="3" quotePrefix="1" applyNumberFormat="1" applyFont="1" applyFill="1" applyBorder="1" applyAlignment="1">
      <alignment horizontal="center" vertical="center" wrapText="1"/>
    </xf>
    <xf numFmtId="9" fontId="3" fillId="2" borderId="0" xfId="3" quotePrefix="1" applyNumberFormat="1" applyFont="1" applyFill="1" applyBorder="1" applyAlignment="1">
      <alignment horizontal="center" vertical="center"/>
    </xf>
    <xf numFmtId="2" fontId="52" fillId="25" borderId="63" xfId="11" applyNumberFormat="1" applyFont="1" applyBorder="1" applyAlignment="1">
      <alignment horizontal="center" vertical="center" wrapText="1"/>
    </xf>
    <xf numFmtId="9" fontId="0" fillId="3" borderId="0" xfId="3" applyFont="1" applyFill="1" applyBorder="1" applyAlignment="1">
      <alignment horizontal="center" vertical="center"/>
    </xf>
    <xf numFmtId="168" fontId="28" fillId="3" borderId="0" xfId="0" applyNumberFormat="1" applyFont="1" applyFill="1" applyBorder="1" applyAlignment="1">
      <alignment horizontal="center" vertical="center"/>
    </xf>
    <xf numFmtId="9" fontId="23" fillId="0" borderId="0" xfId="3" applyFont="1" applyBorder="1" applyAlignment="1">
      <alignment horizontal="center" vertical="center"/>
    </xf>
    <xf numFmtId="9" fontId="23" fillId="0" borderId="0" xfId="0" applyNumberFormat="1" applyFont="1" applyBorder="1" applyAlignment="1">
      <alignment horizontal="center" vertical="center"/>
    </xf>
    <xf numFmtId="3" fontId="0" fillId="2" borderId="0" xfId="0" applyNumberFormat="1" applyFill="1"/>
    <xf numFmtId="3" fontId="54" fillId="2" borderId="0" xfId="0" applyNumberFormat="1" applyFont="1" applyFill="1"/>
    <xf numFmtId="10" fontId="0" fillId="2" borderId="0" xfId="3" applyNumberFormat="1" applyFont="1" applyFill="1" applyBorder="1" applyAlignment="1">
      <alignment horizontal="center" vertical="center" wrapText="1"/>
    </xf>
    <xf numFmtId="179" fontId="0" fillId="0" borderId="0" xfId="3" applyNumberFormat="1" applyFont="1"/>
    <xf numFmtId="185" fontId="0" fillId="2" borderId="0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7" xfId="0" applyNumberFormat="1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182" fontId="10" fillId="13" borderId="0" xfId="2" applyNumberFormat="1" applyFont="1" applyFill="1" applyBorder="1" applyAlignment="1">
      <alignment horizontal="center"/>
    </xf>
    <xf numFmtId="9" fontId="0" fillId="2" borderId="0" xfId="3" quotePrefix="1" applyFont="1" applyFill="1" applyBorder="1" applyAlignment="1">
      <alignment horizontal="center" vertical="center" wrapText="1"/>
    </xf>
    <xf numFmtId="9" fontId="52" fillId="23" borderId="56" xfId="3" applyFont="1" applyFill="1" applyBorder="1" applyAlignment="1">
      <alignment horizontal="center" vertical="center" wrapText="1"/>
    </xf>
    <xf numFmtId="9" fontId="0" fillId="0" borderId="0" xfId="3" applyFont="1" applyFill="1"/>
    <xf numFmtId="3" fontId="0" fillId="0" borderId="0" xfId="0" quotePrefix="1" applyNumberFormat="1"/>
    <xf numFmtId="2" fontId="0" fillId="26" borderId="0" xfId="0" applyNumberFormat="1" applyFill="1"/>
    <xf numFmtId="0" fontId="0" fillId="26" borderId="0" xfId="0" applyNumberFormat="1" applyFill="1"/>
    <xf numFmtId="168" fontId="0" fillId="26" borderId="0" xfId="0" applyNumberFormat="1" applyFill="1"/>
    <xf numFmtId="0" fontId="0" fillId="2" borderId="0" xfId="0" quotePrefix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6" fontId="0" fillId="7" borderId="0" xfId="2" applyFont="1" applyFill="1"/>
    <xf numFmtId="186" fontId="8" fillId="13" borderId="4" xfId="2" applyNumberFormat="1" applyFont="1" applyFill="1" applyBorder="1"/>
    <xf numFmtId="186" fontId="8" fillId="13" borderId="0" xfId="2" applyNumberFormat="1" applyFont="1" applyFill="1" applyBorder="1"/>
    <xf numFmtId="179" fontId="16" fillId="0" borderId="0" xfId="3" applyNumberFormat="1" applyFont="1" applyFill="1" applyBorder="1"/>
    <xf numFmtId="10" fontId="0" fillId="0" borderId="0" xfId="3" applyNumberFormat="1" applyFont="1"/>
    <xf numFmtId="179" fontId="52" fillId="27" borderId="58" xfId="11" applyNumberFormat="1" applyFont="1" applyFill="1" applyBorder="1" applyAlignment="1">
      <alignment horizontal="center" vertical="center" wrapText="1"/>
    </xf>
    <xf numFmtId="9" fontId="52" fillId="27" borderId="58" xfId="11" applyNumberFormat="1" applyFont="1" applyFill="1" applyBorder="1" applyAlignment="1">
      <alignment horizontal="center" vertical="center" wrapText="1"/>
    </xf>
    <xf numFmtId="2" fontId="52" fillId="27" borderId="58" xfId="11" applyNumberFormat="1" applyFont="1" applyFill="1" applyBorder="1" applyAlignment="1">
      <alignment horizontal="center" vertical="center" wrapText="1"/>
    </xf>
    <xf numFmtId="2" fontId="52" fillId="27" borderId="63" xfId="11" applyNumberFormat="1" applyFont="1" applyFill="1" applyBorder="1" applyAlignment="1">
      <alignment horizontal="center" vertical="center" wrapText="1"/>
    </xf>
    <xf numFmtId="0" fontId="0" fillId="7" borderId="0" xfId="0" applyNumberFormat="1" applyFill="1"/>
    <xf numFmtId="187" fontId="0" fillId="0" borderId="0" xfId="0" applyNumberFormat="1"/>
    <xf numFmtId="9" fontId="0" fillId="2" borderId="0" xfId="3" applyFont="1" applyFill="1"/>
    <xf numFmtId="175" fontId="38" fillId="28" borderId="0" xfId="2" applyNumberFormat="1" applyFont="1" applyFill="1" applyBorder="1"/>
    <xf numFmtId="9" fontId="0" fillId="7" borderId="0" xfId="3" applyFont="1" applyFill="1" applyBorder="1" applyAlignment="1">
      <alignment vertical="center"/>
    </xf>
    <xf numFmtId="9" fontId="8" fillId="0" borderId="51" xfId="3" applyFont="1" applyFill="1" applyBorder="1"/>
    <xf numFmtId="9" fontId="0" fillId="0" borderId="0" xfId="3" applyFont="1" applyFill="1" applyBorder="1" applyAlignment="1">
      <alignment vertical="center"/>
    </xf>
    <xf numFmtId="0" fontId="8" fillId="0" borderId="4" xfId="0" applyFont="1" applyFill="1" applyBorder="1" applyAlignment="1">
      <alignment horizontal="center"/>
    </xf>
    <xf numFmtId="188" fontId="0" fillId="0" borderId="0" xfId="0" applyNumberFormat="1"/>
    <xf numFmtId="0" fontId="8" fillId="29" borderId="4" xfId="0" applyFont="1" applyFill="1" applyBorder="1"/>
    <xf numFmtId="168" fontId="10" fillId="30" borderId="3" xfId="0" applyNumberFormat="1" applyFont="1" applyFill="1" applyBorder="1" applyAlignment="1">
      <alignment horizontal="center"/>
    </xf>
    <xf numFmtId="9" fontId="39" fillId="29" borderId="0" xfId="3" applyFont="1" applyFill="1" applyBorder="1" applyAlignment="1">
      <alignment horizontal="right"/>
    </xf>
    <xf numFmtId="183" fontId="37" fillId="29" borderId="0" xfId="0" applyNumberFormat="1" applyFont="1" applyFill="1" applyBorder="1" applyAlignment="1">
      <alignment horizontal="right"/>
    </xf>
    <xf numFmtId="168" fontId="24" fillId="29" borderId="0" xfId="0" applyNumberFormat="1" applyFont="1" applyFill="1" applyBorder="1" applyAlignment="1">
      <alignment horizontal="right"/>
    </xf>
    <xf numFmtId="173" fontId="22" fillId="29" borderId="0" xfId="3" applyNumberFormat="1" applyFont="1" applyFill="1" applyBorder="1" applyAlignment="1">
      <alignment horizontal="right"/>
    </xf>
    <xf numFmtId="0" fontId="26" fillId="2" borderId="2" xfId="0" applyFont="1" applyFill="1" applyBorder="1" applyAlignment="1">
      <alignment horizontal="center" vertical="center" textRotation="90" wrapText="1"/>
    </xf>
    <xf numFmtId="0" fontId="36" fillId="12" borderId="3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0" fontId="36" fillId="12" borderId="5" xfId="0" applyFont="1" applyFill="1" applyBorder="1" applyAlignment="1">
      <alignment horizontal="center" vertical="center"/>
    </xf>
    <xf numFmtId="0" fontId="36" fillId="12" borderId="8" xfId="0" applyFont="1" applyFill="1" applyBorder="1" applyAlignment="1">
      <alignment horizontal="center" vertical="center"/>
    </xf>
    <xf numFmtId="0" fontId="36" fillId="12" borderId="9" xfId="0" applyFont="1" applyFill="1" applyBorder="1" applyAlignment="1">
      <alignment horizontal="center" vertical="center"/>
    </xf>
    <xf numFmtId="0" fontId="36" fillId="12" borderId="10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43" xfId="0" applyFont="1" applyFill="1" applyBorder="1" applyAlignment="1">
      <alignment horizontal="center" vertical="center"/>
    </xf>
    <xf numFmtId="0" fontId="26" fillId="8" borderId="38" xfId="0" applyFont="1" applyFill="1" applyBorder="1" applyAlignment="1">
      <alignment horizontal="center" vertical="center"/>
    </xf>
    <xf numFmtId="0" fontId="26" fillId="8" borderId="4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 textRotation="90"/>
    </xf>
    <xf numFmtId="0" fontId="15" fillId="2" borderId="46" xfId="0" applyFont="1" applyFill="1" applyBorder="1" applyAlignment="1">
      <alignment horizontal="center" vertical="center" textRotation="90"/>
    </xf>
    <xf numFmtId="0" fontId="15" fillId="2" borderId="47" xfId="0" applyFont="1" applyFill="1" applyBorder="1" applyAlignment="1">
      <alignment horizontal="center" vertical="center" textRotation="90"/>
    </xf>
    <xf numFmtId="0" fontId="26" fillId="8" borderId="0" xfId="0" applyFont="1" applyFill="1" applyBorder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0" fontId="29" fillId="2" borderId="40" xfId="0" applyFont="1" applyFill="1" applyBorder="1" applyAlignment="1">
      <alignment horizontal="center"/>
    </xf>
    <xf numFmtId="0" fontId="35" fillId="2" borderId="6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5" fillId="2" borderId="7" xfId="0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9" xfId="0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168" fontId="29" fillId="2" borderId="40" xfId="0" applyNumberFormat="1" applyFon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5" fillId="2" borderId="48" xfId="0" applyFont="1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 textRotation="90"/>
    </xf>
    <xf numFmtId="0" fontId="15" fillId="2" borderId="6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7" xfId="0" applyNumberFormat="1" applyFont="1" applyFill="1" applyBorder="1" applyAlignment="1">
      <alignment horizontal="center" wrapText="1"/>
    </xf>
    <xf numFmtId="175" fontId="22" fillId="2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 wrapText="1"/>
    </xf>
    <xf numFmtId="0" fontId="0" fillId="6" borderId="0" xfId="0" applyFill="1" applyBorder="1" applyAlignment="1">
      <alignment horizontal="center" wrapText="1"/>
    </xf>
    <xf numFmtId="0" fontId="5" fillId="9" borderId="23" xfId="0" applyFont="1" applyFill="1" applyBorder="1" applyAlignment="1">
      <alignment horizontal="center"/>
    </xf>
    <xf numFmtId="0" fontId="5" fillId="9" borderId="24" xfId="0" applyFont="1" applyFill="1" applyBorder="1" applyAlignment="1">
      <alignment horizontal="center"/>
    </xf>
    <xf numFmtId="0" fontId="5" fillId="9" borderId="25" xfId="0" applyFont="1" applyFill="1" applyBorder="1" applyAlignment="1">
      <alignment horizontal="center"/>
    </xf>
    <xf numFmtId="0" fontId="0" fillId="16" borderId="6" xfId="0" applyFill="1" applyBorder="1" applyAlignment="1">
      <alignment horizontal="center"/>
    </xf>
    <xf numFmtId="0" fontId="0" fillId="16" borderId="0" xfId="0" applyFill="1" applyBorder="1" applyAlignment="1">
      <alignment horizontal="center"/>
    </xf>
    <xf numFmtId="0" fontId="0" fillId="17" borderId="0" xfId="0" applyFill="1" applyBorder="1" applyAlignment="1">
      <alignment horizontal="center"/>
    </xf>
    <xf numFmtId="0" fontId="0" fillId="17" borderId="7" xfId="0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/>
    </xf>
    <xf numFmtId="0" fontId="5" fillId="12" borderId="24" xfId="0" applyFont="1" applyFill="1" applyBorder="1" applyAlignment="1">
      <alignment horizontal="center"/>
    </xf>
    <xf numFmtId="0" fontId="5" fillId="12" borderId="25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10" borderId="0" xfId="0" applyFill="1" applyAlignment="1">
      <alignment horizontal="left" vertical="top" wrapText="1"/>
    </xf>
    <xf numFmtId="0" fontId="0" fillId="7" borderId="0" xfId="0" applyFill="1" applyAlignment="1">
      <alignment horizontal="center"/>
    </xf>
    <xf numFmtId="0" fontId="15" fillId="14" borderId="23" xfId="0" applyFont="1" applyFill="1" applyBorder="1" applyAlignment="1">
      <alignment horizontal="center"/>
    </xf>
    <xf numFmtId="0" fontId="15" fillId="14" borderId="24" xfId="0" applyFont="1" applyFill="1" applyBorder="1" applyAlignment="1">
      <alignment horizontal="center"/>
    </xf>
    <xf numFmtId="0" fontId="15" fillId="14" borderId="25" xfId="0" applyFont="1" applyFill="1" applyBorder="1" applyAlignment="1">
      <alignment horizontal="center"/>
    </xf>
    <xf numFmtId="0" fontId="42" fillId="21" borderId="0" xfId="0" applyFont="1" applyFill="1" applyAlignment="1">
      <alignment horizontal="center"/>
    </xf>
    <xf numFmtId="0" fontId="44" fillId="21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12">
    <cellStyle name="Hyperlink" xfId="4" builtinId="8"/>
    <cellStyle name="Invoer" xfId="9" builtinId="20"/>
    <cellStyle name="Komma" xfId="1" builtinId="3"/>
    <cellStyle name="Komma 2" xfId="7" xr:uid="{A41BE5B4-B036-8047-BA28-6B5BA196DA9E}"/>
    <cellStyle name="Notitie" xfId="11" builtinId="10"/>
    <cellStyle name="Procent" xfId="3" builtinId="5"/>
    <cellStyle name="Procent 2" xfId="6" xr:uid="{491B863A-3440-3E4E-92DA-B6D141A99C72}"/>
    <cellStyle name="Standaard" xfId="0" builtinId="0"/>
    <cellStyle name="Standaard 2" xfId="5" xr:uid="{0D41D1AD-C88D-4042-8D67-5D7BE951951D}"/>
    <cellStyle name="Uitvoer" xfId="10" builtinId="21"/>
    <cellStyle name="Valuta" xfId="2" builtinId="4"/>
    <cellStyle name="Valuta 2" xfId="8" xr:uid="{F6FCC0D3-7E47-594A-A9ED-889B489F932D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2000" b="1"/>
              <a:t>Fase 1 scope - 30j - Keten: kasstroom en investeringen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Investeringen</c:v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'BuCa Fase 1'!$FI$11:$FI$40</c:f>
              <c:numCache>
                <c:formatCode>_([$€-2]\ * #,##0.00_);_([$€-2]\ * \(#,##0.00\);_([$€-2]\ * "-"??_);_(@_)</c:formatCode>
                <c:ptCount val="30"/>
                <c:pt idx="0">
                  <c:v>-3878669.2174131144</c:v>
                </c:pt>
                <c:pt idx="1">
                  <c:v>-196826.89091803279</c:v>
                </c:pt>
                <c:pt idx="2">
                  <c:v>-102353.47541639344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-727252.95819957042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03-AC4B-843C-AC8FFA550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833312"/>
        <c:axId val="1671603200"/>
      </c:barChart>
      <c:lineChart>
        <c:grouping val="standard"/>
        <c:varyColors val="0"/>
        <c:ser>
          <c:idx val="1"/>
          <c:order val="0"/>
          <c:tx>
            <c:v>Cumulatieve kasstroom</c:v>
          </c:tx>
          <c:spPr>
            <a:ln w="635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'BuCa Fase 1'!$EB$11:$EB$40</c:f>
              <c:numCache>
                <c:formatCode>_([$€-2]\ * #,##0.00_);_([$€-2]\ * \(#,##0.00\);_([$€-2]\ * "-"??_);_(@_)</c:formatCode>
                <c:ptCount val="30"/>
                <c:pt idx="0">
                  <c:v>-824651.23125210637</c:v>
                </c:pt>
                <c:pt idx="1">
                  <c:v>-834697.11447224871</c:v>
                </c:pt>
                <c:pt idx="2">
                  <c:v>-820344.49459983804</c:v>
                </c:pt>
                <c:pt idx="3">
                  <c:v>-796821.91277690453</c:v>
                </c:pt>
                <c:pt idx="4">
                  <c:v>-763704.4880784261</c:v>
                </c:pt>
                <c:pt idx="5">
                  <c:v>-724651.6539782068</c:v>
                </c:pt>
                <c:pt idx="6">
                  <c:v>-672828.2530537335</c:v>
                </c:pt>
                <c:pt idx="7">
                  <c:v>-618809.01757943269</c:v>
                </c:pt>
                <c:pt idx="8">
                  <c:v>-565801.91317115631</c:v>
                </c:pt>
                <c:pt idx="9">
                  <c:v>-510533.47211931576</c:v>
                </c:pt>
                <c:pt idx="10">
                  <c:v>-452960.11875764438</c:v>
                </c:pt>
                <c:pt idx="11">
                  <c:v>-393037.45187722746</c:v>
                </c:pt>
                <c:pt idx="12">
                  <c:v>-330720.23078189977</c:v>
                </c:pt>
                <c:pt idx="13">
                  <c:v>-265962.36117185082</c:v>
                </c:pt>
                <c:pt idx="14">
                  <c:v>-198716.88085593391</c:v>
                </c:pt>
                <c:pt idx="15">
                  <c:v>-856188.90349289507</c:v>
                </c:pt>
                <c:pt idx="16">
                  <c:v>-783823.77116489515</c:v>
                </c:pt>
                <c:pt idx="17">
                  <c:v>-708824.78877784195</c:v>
                </c:pt>
                <c:pt idx="18">
                  <c:v>-631141.37629825226</c:v>
                </c:pt>
                <c:pt idx="19">
                  <c:v>-550722.01182150713</c:v>
                </c:pt>
                <c:pt idx="20">
                  <c:v>-467514.21627557016</c:v>
                </c:pt>
                <c:pt idx="21">
                  <c:v>-381464.53796143143</c:v>
                </c:pt>
                <c:pt idx="22">
                  <c:v>-292518.53693216929</c:v>
                </c:pt>
                <c:pt idx="23">
                  <c:v>-200620.76921274065</c:v>
                </c:pt>
                <c:pt idx="24">
                  <c:v>-105714.77086283511</c:v>
                </c:pt>
                <c:pt idx="25">
                  <c:v>-7743.0418853634037</c:v>
                </c:pt>
                <c:pt idx="26">
                  <c:v>93352.970016603038</c:v>
                </c:pt>
                <c:pt idx="27">
                  <c:v>197632.88583136344</c:v>
                </c:pt>
                <c:pt idx="28">
                  <c:v>305157.41177524783</c:v>
                </c:pt>
                <c:pt idx="29">
                  <c:v>415988.35597077425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AC-9C4D-A2D5-4EB31302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5833312"/>
        <c:axId val="1671603200"/>
      </c:lineChart>
      <c:catAx>
        <c:axId val="1625833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71603200"/>
        <c:crosses val="autoZero"/>
        <c:auto val="1"/>
        <c:lblAlgn val="ctr"/>
        <c:lblOffset val="100"/>
        <c:noMultiLvlLbl val="0"/>
      </c:catAx>
      <c:valAx>
        <c:axId val="167160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€-2]\ * #,##0.00_);_([$€-2]\ * \(#,##0.00\);_([$€-2]\ 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25833312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25400" cap="flat" cmpd="sng" algn="ctr">
      <a:solidFill>
        <a:schemeClr val="accent6">
          <a:lumMod val="75000"/>
          <a:alpha val="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2000" b="1"/>
              <a:t>Fase 1 minimum scope - 45j - Keten: kasstroom en investeringen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Investeringen</c:v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'BuCa Fase 1'!$FI$11:$FI$55</c:f>
              <c:numCache>
                <c:formatCode>_([$€-2]\ * #,##0.00_);_([$€-2]\ * \(#,##0.00\);_([$€-2]\ * "-"??_);_(@_)</c:formatCode>
                <c:ptCount val="45"/>
                <c:pt idx="0">
                  <c:v>-3878669.2174131144</c:v>
                </c:pt>
                <c:pt idx="1">
                  <c:v>-196826.89091803279</c:v>
                </c:pt>
                <c:pt idx="2">
                  <c:v>-102353.47541639344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-727252.95819957042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-1613294.5650510341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AB-4549-BB4A-FE2592385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833312"/>
        <c:axId val="1671603200"/>
      </c:barChart>
      <c:lineChart>
        <c:grouping val="standard"/>
        <c:varyColors val="0"/>
        <c:ser>
          <c:idx val="1"/>
          <c:order val="0"/>
          <c:tx>
            <c:v>Cumulatieve kasstroom</c:v>
          </c:tx>
          <c:spPr>
            <a:ln w="635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'BuCa Fase 1'!$EB$11:$EB$55</c:f>
              <c:numCache>
                <c:formatCode>_([$€-2]\ * #,##0.00_);_([$€-2]\ * \(#,##0.00\);_([$€-2]\ * "-"??_);_(@_)</c:formatCode>
                <c:ptCount val="45"/>
                <c:pt idx="0">
                  <c:v>-824651.23125210637</c:v>
                </c:pt>
                <c:pt idx="1">
                  <c:v>-834697.11447224871</c:v>
                </c:pt>
                <c:pt idx="2">
                  <c:v>-820344.49459983804</c:v>
                </c:pt>
                <c:pt idx="3">
                  <c:v>-796821.91277690453</c:v>
                </c:pt>
                <c:pt idx="4">
                  <c:v>-763704.4880784261</c:v>
                </c:pt>
                <c:pt idx="5">
                  <c:v>-724651.6539782068</c:v>
                </c:pt>
                <c:pt idx="6">
                  <c:v>-672828.2530537335</c:v>
                </c:pt>
                <c:pt idx="7">
                  <c:v>-618809.01757943269</c:v>
                </c:pt>
                <c:pt idx="8">
                  <c:v>-565801.91317115631</c:v>
                </c:pt>
                <c:pt idx="9">
                  <c:v>-510533.47211931576</c:v>
                </c:pt>
                <c:pt idx="10">
                  <c:v>-452960.11875764438</c:v>
                </c:pt>
                <c:pt idx="11">
                  <c:v>-393037.45187722746</c:v>
                </c:pt>
                <c:pt idx="12">
                  <c:v>-330720.23078189977</c:v>
                </c:pt>
                <c:pt idx="13">
                  <c:v>-265962.36117185082</c:v>
                </c:pt>
                <c:pt idx="14">
                  <c:v>-198716.88085593391</c:v>
                </c:pt>
                <c:pt idx="15">
                  <c:v>-856188.90349289507</c:v>
                </c:pt>
                <c:pt idx="16">
                  <c:v>-783823.77116489515</c:v>
                </c:pt>
                <c:pt idx="17">
                  <c:v>-708824.78877784195</c:v>
                </c:pt>
                <c:pt idx="18">
                  <c:v>-631141.37629825226</c:v>
                </c:pt>
                <c:pt idx="19">
                  <c:v>-550722.01182150713</c:v>
                </c:pt>
                <c:pt idx="20">
                  <c:v>-467514.21627557016</c:v>
                </c:pt>
                <c:pt idx="21">
                  <c:v>-381464.53796143143</c:v>
                </c:pt>
                <c:pt idx="22">
                  <c:v>-292518.53693216929</c:v>
                </c:pt>
                <c:pt idx="23">
                  <c:v>-200620.76921274065</c:v>
                </c:pt>
                <c:pt idx="24">
                  <c:v>-105714.77086283511</c:v>
                </c:pt>
                <c:pt idx="25">
                  <c:v>-7743.0418853634037</c:v>
                </c:pt>
                <c:pt idx="26">
                  <c:v>93352.970016603038</c:v>
                </c:pt>
                <c:pt idx="27">
                  <c:v>197632.88583136344</c:v>
                </c:pt>
                <c:pt idx="28">
                  <c:v>305157.41177524783</c:v>
                </c:pt>
                <c:pt idx="29">
                  <c:v>415988.35597077425</c:v>
                </c:pt>
                <c:pt idx="30">
                  <c:v>-1057725.7897017549</c:v>
                </c:pt>
                <c:pt idx="31">
                  <c:v>-914711.96271172818</c:v>
                </c:pt>
                <c:pt idx="32">
                  <c:v>-768199.51284587046</c:v>
                </c:pt>
                <c:pt idx="33">
                  <c:v>-618122.05488923064</c:v>
                </c:pt>
                <c:pt idx="34">
                  <c:v>-464412.01635578449</c:v>
                </c:pt>
                <c:pt idx="35">
                  <c:v>-307000.62005494634</c:v>
                </c:pt>
                <c:pt idx="36">
                  <c:v>-145817.86655101736</c:v>
                </c:pt>
                <c:pt idx="37">
                  <c:v>19207.483478044422</c:v>
                </c:pt>
                <c:pt idx="38">
                  <c:v>188147.92697572656</c:v>
                </c:pt>
                <c:pt idx="39">
                  <c:v>361077.23632870027</c:v>
                </c:pt>
                <c:pt idx="40">
                  <c:v>538070.47726750351</c:v>
                </c:pt>
                <c:pt idx="41">
                  <c:v>719204.02683800971</c:v>
                </c:pt>
                <c:pt idx="42">
                  <c:v>904555.59143502661</c:v>
                </c:pt>
                <c:pt idx="43">
                  <c:v>1094204.2248888649</c:v>
                </c:pt>
                <c:pt idx="44">
                  <c:v>1288230.3465951777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AB-4549-BB4A-FE2592385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5833312"/>
        <c:axId val="1671603200"/>
      </c:lineChart>
      <c:catAx>
        <c:axId val="1625833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71603200"/>
        <c:crosses val="autoZero"/>
        <c:auto val="1"/>
        <c:lblAlgn val="ctr"/>
        <c:lblOffset val="100"/>
        <c:noMultiLvlLbl val="0"/>
      </c:catAx>
      <c:valAx>
        <c:axId val="167160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€-2]\ * #,##0.00_);_([$€-2]\ * \(#,##0.00\);_([$€-2]\ 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25833312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2000" b="1"/>
              <a:t>Minimum</a:t>
            </a:r>
            <a:r>
              <a:rPr lang="nl-NL" sz="2000" b="1" baseline="0"/>
              <a:t> scope v</a:t>
            </a:r>
            <a:r>
              <a:rPr lang="nl-NL" sz="2000" b="1"/>
              <a:t>erschil t.o.v. NCW Base case - 45j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Low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5-D84A-8156-699D478CE4D7}"/>
              </c:ext>
            </c:extLst>
          </c:dPt>
          <c:cat>
            <c:strRef>
              <c:f>Tornado!$H$6:$H$13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Tornado!$I$6:$I$13</c:f>
              <c:numCache>
                <c:formatCode>#,##0</c:formatCode>
                <c:ptCount val="8"/>
                <c:pt idx="0">
                  <c:v>-1086081.4877699825</c:v>
                </c:pt>
                <c:pt idx="1">
                  <c:v>-728964.1877699825</c:v>
                </c:pt>
                <c:pt idx="2">
                  <c:v>-889081.5812996641</c:v>
                </c:pt>
                <c:pt idx="3">
                  <c:v>-928783.33628863876</c:v>
                </c:pt>
                <c:pt idx="4">
                  <c:v>-1134177.2639756219</c:v>
                </c:pt>
                <c:pt idx="5">
                  <c:v>-923580.24313032185</c:v>
                </c:pt>
                <c:pt idx="6">
                  <c:v>-372325.47176998231</c:v>
                </c:pt>
                <c:pt idx="7">
                  <c:v>-668221.52793626266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82-8943-91B6-BB44CCF69986}"/>
            </c:ext>
          </c:extLst>
        </c:ser>
        <c:ser>
          <c:idx val="1"/>
          <c:order val="1"/>
          <c:tx>
            <c:v>High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5-D84A-8156-699D478CE4D7}"/>
              </c:ext>
            </c:extLst>
          </c:dPt>
          <c:cat>
            <c:strRef>
              <c:f>Tornado!$H$6:$H$13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Tornado!$L$6:$L$13</c:f>
              <c:numCache>
                <c:formatCode>#,##0</c:formatCode>
                <c:ptCount val="8"/>
                <c:pt idx="0">
                  <c:v>-130057.92776998255</c:v>
                </c:pt>
                <c:pt idx="1">
                  <c:v>-336057.12776998262</c:v>
                </c:pt>
                <c:pt idx="2">
                  <c:v>29482.649641306372</c:v>
                </c:pt>
                <c:pt idx="3">
                  <c:v>-10407.192437633981</c:v>
                </c:pt>
                <c:pt idx="4">
                  <c:v>-28993.471769982723</c:v>
                </c:pt>
                <c:pt idx="5">
                  <c:v>-96698.08608981251</c:v>
                </c:pt>
                <c:pt idx="6">
                  <c:v>261871.24732426569</c:v>
                </c:pt>
                <c:pt idx="7">
                  <c:v>-503834.8300661071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82-8943-91B6-BB44CCF6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432470848"/>
        <c:axId val="1878438784"/>
      </c:barChart>
      <c:catAx>
        <c:axId val="14324708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8438784"/>
        <c:crossesAt val="-372325"/>
        <c:auto val="1"/>
        <c:lblAlgn val="ctr"/>
        <c:lblOffset val="100"/>
        <c:noMultiLvlLbl val="0"/>
      </c:catAx>
      <c:valAx>
        <c:axId val="1878438784"/>
        <c:scaling>
          <c:orientation val="minMax"/>
          <c:max val="300000"/>
          <c:min val="-13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_);_(&quot;€&quot;* \(#,##0\);_(&quot;€&quot;* &quot;-&quot;??_);_(@_)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324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2000" b="1"/>
              <a:t>Verschil t.o.v. NCW Base case - 30j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Dashboard!$AF$34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AFC-E141-9510-1959B0103108}"/>
              </c:ext>
            </c:extLst>
          </c:dPt>
          <c:cat>
            <c:strRef>
              <c:f>Tornado!$B$6:$B$13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Tornado!$C$6:$C$13</c:f>
              <c:numCache>
                <c:formatCode>#,##0</c:formatCode>
                <c:ptCount val="8"/>
                <c:pt idx="0">
                  <c:v>-2804788.5296732527</c:v>
                </c:pt>
                <c:pt idx="1">
                  <c:v>-2329232.0450999225</c:v>
                </c:pt>
                <c:pt idx="2">
                  <c:v>-1790894.2764351612</c:v>
                </c:pt>
                <c:pt idx="3">
                  <c:v>-2145568.0626492845</c:v>
                </c:pt>
                <c:pt idx="4">
                  <c:v>-1969463.9457669433</c:v>
                </c:pt>
                <c:pt idx="5">
                  <c:v>-2208780.5225585657</c:v>
                </c:pt>
                <c:pt idx="6">
                  <c:v>-1422072.8364749916</c:v>
                </c:pt>
                <c:pt idx="7">
                  <c:v>-1873796.8671157076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22-EF4A-AB01-41BABD37E550}"/>
            </c:ext>
          </c:extLst>
        </c:ser>
        <c:ser>
          <c:idx val="1"/>
          <c:order val="1"/>
          <c:tx>
            <c:strRef>
              <c:f>Dashboard!$AI$34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AFC-E141-9510-1959B0103108}"/>
              </c:ext>
            </c:extLst>
          </c:dPt>
          <c:cat>
            <c:strRef>
              <c:f>Tornado!$B$6:$B$13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Tornado!$F$6:$F$13</c:f>
              <c:numCache>
                <c:formatCode>#,##0</c:formatCode>
                <c:ptCount val="8"/>
                <c:pt idx="0">
                  <c:v>-68920.073712305049</c:v>
                </c:pt>
                <c:pt idx="1">
                  <c:v>-475101.76441204693</c:v>
                </c:pt>
                <c:pt idx="2">
                  <c:v>-1065633.7880285648</c:v>
                </c:pt>
                <c:pt idx="3">
                  <c:v>-933227.21432638599</c:v>
                </c:pt>
                <c:pt idx="4">
                  <c:v>-1182549.5561594237</c:v>
                </c:pt>
                <c:pt idx="5">
                  <c:v>-1028718.9934332045</c:v>
                </c:pt>
                <c:pt idx="6">
                  <c:v>-679697.52945171995</c:v>
                </c:pt>
                <c:pt idx="7">
                  <c:v>-1657409.5833050495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22-EF4A-AB01-41BABD37E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432470848"/>
        <c:axId val="1878438784"/>
      </c:barChart>
      <c:catAx>
        <c:axId val="14324708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8438784"/>
        <c:crossesAt val="-1422000"/>
        <c:auto val="1"/>
        <c:lblAlgn val="ctr"/>
        <c:lblOffset val="100"/>
        <c:noMultiLvlLbl val="0"/>
      </c:catAx>
      <c:valAx>
        <c:axId val="1878438784"/>
        <c:scaling>
          <c:orientation val="minMax"/>
          <c:min val="-35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-#,##0;\-#,##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324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ACM</a:t>
            </a:r>
            <a:r>
              <a:rPr lang="nl-NL" baseline="0"/>
              <a:t> t</a:t>
            </a:r>
            <a:r>
              <a:rPr lang="nl-NL"/>
              <a:t>arief ontwikkeling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'Levering warmte'!$Z$10</c:f>
              <c:strCache>
                <c:ptCount val="1"/>
                <c:pt idx="0">
                  <c:v>Vastrecht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6"/>
            <c:dispRSqr val="0"/>
            <c:dispEq val="1"/>
            <c:trendlineLbl>
              <c:layout>
                <c:manualLayout>
                  <c:x val="-0.10293635170603675"/>
                  <c:y val="1.36883931175269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</c:trendlineLbl>
          </c:trendline>
          <c:cat>
            <c:numRef>
              <c:f>'Levering warmte'!$AA$8:$AF$8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'Levering warmte'!$AA$10:$AF$10</c:f>
              <c:numCache>
                <c:formatCode>General</c:formatCode>
                <c:ptCount val="6"/>
                <c:pt idx="0">
                  <c:v>299.16000000000003</c:v>
                </c:pt>
                <c:pt idx="1">
                  <c:v>309.52</c:v>
                </c:pt>
                <c:pt idx="2">
                  <c:v>318.95</c:v>
                </c:pt>
                <c:pt idx="3">
                  <c:v>469.17</c:v>
                </c:pt>
                <c:pt idx="4">
                  <c:v>478.6</c:v>
                </c:pt>
                <c:pt idx="5">
                  <c:v>494.58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C5-684C-917D-4D6A1136D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741039"/>
        <c:axId val="461760575"/>
      </c:lineChart>
      <c:lineChart>
        <c:grouping val="standard"/>
        <c:varyColors val="0"/>
        <c:ser>
          <c:idx val="0"/>
          <c:order val="0"/>
          <c:tx>
            <c:strRef>
              <c:f>'Levering warmte'!$Z$9</c:f>
              <c:strCache>
                <c:ptCount val="1"/>
                <c:pt idx="0">
                  <c:v>Levering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6"/>
            <c:dispRSqr val="0"/>
            <c:dispEq val="1"/>
            <c:trendlineLbl>
              <c:layout>
                <c:manualLayout>
                  <c:x val="-3.5047462817147858E-2"/>
                  <c:y val="0.189372630504520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</c:trendlineLbl>
          </c:trendline>
          <c:cat>
            <c:numRef>
              <c:f>'Levering warmte'!$AA$8:$AF$8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'Levering warmte'!$AA$9:$AF$9</c:f>
              <c:numCache>
                <c:formatCode>General</c:formatCode>
                <c:ptCount val="6"/>
                <c:pt idx="0">
                  <c:v>22.69</c:v>
                </c:pt>
                <c:pt idx="1">
                  <c:v>24.05</c:v>
                </c:pt>
                <c:pt idx="2">
                  <c:v>28.47</c:v>
                </c:pt>
                <c:pt idx="3">
                  <c:v>26.06</c:v>
                </c:pt>
                <c:pt idx="4">
                  <c:v>25.51</c:v>
                </c:pt>
                <c:pt idx="5">
                  <c:v>53.95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C5-684C-917D-4D6A1136D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52015"/>
        <c:axId val="2124468656"/>
      </c:lineChart>
      <c:catAx>
        <c:axId val="46174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1760575"/>
        <c:crosses val="autoZero"/>
        <c:auto val="1"/>
        <c:lblAlgn val="ctr"/>
        <c:lblOffset val="100"/>
        <c:noMultiLvlLbl val="0"/>
      </c:catAx>
      <c:valAx>
        <c:axId val="461760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Vastrecht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1741039"/>
        <c:crosses val="autoZero"/>
        <c:crossBetween val="between"/>
      </c:valAx>
      <c:valAx>
        <c:axId val="2124468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Levering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552015"/>
        <c:crosses val="max"/>
        <c:crossBetween val="between"/>
      </c:valAx>
      <c:catAx>
        <c:axId val="185520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24468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1400" b="0" i="0" baseline="0">
                <a:effectLst/>
              </a:rPr>
              <a:t>ACM tarief ontwikkeling</a:t>
            </a:r>
            <a:endParaRPr lang="nl-NL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'Levering warmte'!$Z$12</c:f>
              <c:strCache>
                <c:ptCount val="1"/>
                <c:pt idx="0">
                  <c:v>Meettarief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6"/>
            <c:dispRSqr val="0"/>
            <c:dispEq val="1"/>
            <c:trendlineLbl>
              <c:layout>
                <c:manualLayout>
                  <c:x val="-0.11282524059492563"/>
                  <c:y val="3.20053222513852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</c:trendlineLbl>
          </c:trendline>
          <c:cat>
            <c:numRef>
              <c:f>'Levering warmte'!$AA$8:$AF$8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'Levering warmte'!$AA$12:$AF$12</c:f>
              <c:numCache>
                <c:formatCode>General</c:formatCode>
                <c:ptCount val="6"/>
                <c:pt idx="3">
                  <c:v>26.63</c:v>
                </c:pt>
                <c:pt idx="4">
                  <c:v>26.83</c:v>
                </c:pt>
                <c:pt idx="5">
                  <c:v>27.47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9F-1E4F-A975-26562A549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939823"/>
        <c:axId val="17330191"/>
      </c:lineChart>
      <c:lineChart>
        <c:grouping val="standard"/>
        <c:varyColors val="0"/>
        <c:ser>
          <c:idx val="0"/>
          <c:order val="0"/>
          <c:tx>
            <c:strRef>
              <c:f>'Levering warmte'!$Z$11</c:f>
              <c:strCache>
                <c:ptCount val="1"/>
                <c:pt idx="0">
                  <c:v>Huur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6"/>
            <c:dispRSqr val="0"/>
            <c:dispEq val="1"/>
            <c:trendlineLbl>
              <c:layout>
                <c:manualLayout>
                  <c:x val="-3.1936351706036745E-2"/>
                  <c:y val="0.201654636920384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</c:trendlineLbl>
          </c:trendline>
          <c:cat>
            <c:numRef>
              <c:f>'Levering warmte'!$AA$8:$AF$8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'Levering warmte'!$AA$11:$AF$11</c:f>
              <c:numCache>
                <c:formatCode>General</c:formatCode>
                <c:ptCount val="6"/>
                <c:pt idx="3">
                  <c:v>126.19</c:v>
                </c:pt>
                <c:pt idx="4">
                  <c:v>125.5</c:v>
                </c:pt>
                <c:pt idx="5">
                  <c:v>163.13999999999999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9F-1E4F-A975-26562A549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2857072"/>
        <c:axId val="2110430992"/>
      </c:lineChart>
      <c:catAx>
        <c:axId val="41993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7330191"/>
        <c:crosses val="autoZero"/>
        <c:auto val="1"/>
        <c:lblAlgn val="ctr"/>
        <c:lblOffset val="100"/>
        <c:noMultiLvlLbl val="0"/>
      </c:catAx>
      <c:valAx>
        <c:axId val="1733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Meettarief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19939823"/>
        <c:crosses val="autoZero"/>
        <c:crossBetween val="between"/>
      </c:valAx>
      <c:valAx>
        <c:axId val="2110430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Huur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22857072"/>
        <c:crosses val="max"/>
        <c:crossBetween val="between"/>
      </c:valAx>
      <c:catAx>
        <c:axId val="212285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043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Fase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Volloop!$B$14:$B$58</c:f>
              <c:numCache>
                <c:formatCode>General</c:formatCode>
                <c:ptCount val="45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  <c:pt idx="38">
                  <c:v>2061</c:v>
                </c:pt>
                <c:pt idx="39">
                  <c:v>2062</c:v>
                </c:pt>
                <c:pt idx="40">
                  <c:v>2063</c:v>
                </c:pt>
                <c:pt idx="41">
                  <c:v>2064</c:v>
                </c:pt>
                <c:pt idx="42">
                  <c:v>2065</c:v>
                </c:pt>
                <c:pt idx="43">
                  <c:v>2066</c:v>
                </c:pt>
                <c:pt idx="44">
                  <c:v>2067</c:v>
                </c:pt>
              </c:numCache>
            </c:numRef>
          </c:cat>
          <c:val>
            <c:numRef>
              <c:f>Volloop!$C$14:$C$58</c:f>
              <c:numCache>
                <c:formatCode>General</c:formatCode>
                <c:ptCount val="45"/>
                <c:pt idx="0">
                  <c:v>20</c:v>
                </c:pt>
                <c:pt idx="1">
                  <c:v>39</c:v>
                </c:pt>
                <c:pt idx="2">
                  <c:v>59</c:v>
                </c:pt>
                <c:pt idx="3">
                  <c:v>59</c:v>
                </c:pt>
                <c:pt idx="4">
                  <c:v>59</c:v>
                </c:pt>
                <c:pt idx="5">
                  <c:v>59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  <c:pt idx="11">
                  <c:v>59</c:v>
                </c:pt>
                <c:pt idx="12">
                  <c:v>59</c:v>
                </c:pt>
                <c:pt idx="13">
                  <c:v>59</c:v>
                </c:pt>
                <c:pt idx="14">
                  <c:v>59</c:v>
                </c:pt>
                <c:pt idx="15">
                  <c:v>59</c:v>
                </c:pt>
                <c:pt idx="16">
                  <c:v>59</c:v>
                </c:pt>
                <c:pt idx="17">
                  <c:v>59</c:v>
                </c:pt>
                <c:pt idx="18">
                  <c:v>59</c:v>
                </c:pt>
                <c:pt idx="19">
                  <c:v>59</c:v>
                </c:pt>
                <c:pt idx="20">
                  <c:v>59</c:v>
                </c:pt>
                <c:pt idx="21">
                  <c:v>59</c:v>
                </c:pt>
                <c:pt idx="22">
                  <c:v>59</c:v>
                </c:pt>
                <c:pt idx="23">
                  <c:v>59</c:v>
                </c:pt>
                <c:pt idx="24">
                  <c:v>59</c:v>
                </c:pt>
                <c:pt idx="25">
                  <c:v>59</c:v>
                </c:pt>
                <c:pt idx="26">
                  <c:v>59</c:v>
                </c:pt>
                <c:pt idx="27">
                  <c:v>59</c:v>
                </c:pt>
                <c:pt idx="28">
                  <c:v>59</c:v>
                </c:pt>
                <c:pt idx="29">
                  <c:v>59</c:v>
                </c:pt>
                <c:pt idx="30">
                  <c:v>59</c:v>
                </c:pt>
                <c:pt idx="31">
                  <c:v>59</c:v>
                </c:pt>
                <c:pt idx="32">
                  <c:v>59</c:v>
                </c:pt>
                <c:pt idx="33">
                  <c:v>59</c:v>
                </c:pt>
                <c:pt idx="34">
                  <c:v>59</c:v>
                </c:pt>
                <c:pt idx="35">
                  <c:v>59</c:v>
                </c:pt>
                <c:pt idx="36">
                  <c:v>59</c:v>
                </c:pt>
                <c:pt idx="37">
                  <c:v>59</c:v>
                </c:pt>
                <c:pt idx="38">
                  <c:v>59</c:v>
                </c:pt>
                <c:pt idx="39">
                  <c:v>59</c:v>
                </c:pt>
                <c:pt idx="40">
                  <c:v>59</c:v>
                </c:pt>
                <c:pt idx="41">
                  <c:v>59</c:v>
                </c:pt>
                <c:pt idx="42">
                  <c:v>59</c:v>
                </c:pt>
                <c:pt idx="43">
                  <c:v>59</c:v>
                </c:pt>
                <c:pt idx="4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3-824D-B6F1-61D7F38D8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2789904"/>
        <c:axId val="313305904"/>
      </c:lineChart>
      <c:catAx>
        <c:axId val="31278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13305904"/>
        <c:crosses val="autoZero"/>
        <c:auto val="1"/>
        <c:lblAlgn val="ctr"/>
        <c:lblOffset val="100"/>
        <c:noMultiLvlLbl val="0"/>
      </c:catAx>
      <c:valAx>
        <c:axId val="31330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12789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Verschil t.o.v. NCW Base case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Dashboard!$AV$34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B8E-AA42-9AF7-4A2EC835018B}"/>
              </c:ext>
            </c:extLst>
          </c:dPt>
          <c:cat>
            <c:strRef>
              <c:f>Tornado!$H$6:$H$13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Tornado!$I$6:$I$13</c:f>
              <c:numCache>
                <c:formatCode>#,##0</c:formatCode>
                <c:ptCount val="8"/>
                <c:pt idx="0">
                  <c:v>-1086081.4877699825</c:v>
                </c:pt>
                <c:pt idx="1">
                  <c:v>-728964.1877699825</c:v>
                </c:pt>
                <c:pt idx="2">
                  <c:v>-889081.5812996641</c:v>
                </c:pt>
                <c:pt idx="3">
                  <c:v>-928783.33628863876</c:v>
                </c:pt>
                <c:pt idx="4">
                  <c:v>-1134177.2639756219</c:v>
                </c:pt>
                <c:pt idx="5">
                  <c:v>-923580.24313032185</c:v>
                </c:pt>
                <c:pt idx="6">
                  <c:v>-372325.47176998231</c:v>
                </c:pt>
                <c:pt idx="7">
                  <c:v>-668221.52793626266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0A-AE4A-960D-3E001DE16AAB}"/>
            </c:ext>
          </c:extLst>
        </c:ser>
        <c:ser>
          <c:idx val="1"/>
          <c:order val="1"/>
          <c:tx>
            <c:strRef>
              <c:f>Dashboard!$AY$34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8E-AA42-9AF7-4A2EC835018B}"/>
              </c:ext>
            </c:extLst>
          </c:dPt>
          <c:cat>
            <c:strRef>
              <c:f>Tornado!$H$6:$H$13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Tornado!$L$6:$L$13</c:f>
              <c:numCache>
                <c:formatCode>#,##0</c:formatCode>
                <c:ptCount val="8"/>
                <c:pt idx="0">
                  <c:v>-130057.92776998255</c:v>
                </c:pt>
                <c:pt idx="1">
                  <c:v>-336057.12776998262</c:v>
                </c:pt>
                <c:pt idx="2">
                  <c:v>29482.649641306372</c:v>
                </c:pt>
                <c:pt idx="3">
                  <c:v>-10407.192437633981</c:v>
                </c:pt>
                <c:pt idx="4">
                  <c:v>-28993.471769982723</c:v>
                </c:pt>
                <c:pt idx="5">
                  <c:v>-96698.08608981251</c:v>
                </c:pt>
                <c:pt idx="6">
                  <c:v>261871.24732426569</c:v>
                </c:pt>
                <c:pt idx="7">
                  <c:v>-503834.8300661071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0A-AE4A-960D-3E001DE16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432470848"/>
        <c:axId val="1878438784"/>
      </c:barChart>
      <c:catAx>
        <c:axId val="14324708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8438784"/>
        <c:crossesAt val="-372325"/>
        <c:auto val="1"/>
        <c:lblAlgn val="ctr"/>
        <c:lblOffset val="100"/>
        <c:noMultiLvlLbl val="0"/>
      </c:catAx>
      <c:valAx>
        <c:axId val="1878438784"/>
        <c:scaling>
          <c:orientation val="minMax"/>
          <c:min val="-35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-#,##0;\-#,##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324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Verschil t.o.v. NCW Base case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Dashboard!$AF$34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15-3F45-B8A8-746B8BCB1E62}"/>
              </c:ext>
            </c:extLst>
          </c:dPt>
          <c:cat>
            <c:strRef>
              <c:f>Tornado!$B$6:$B$13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Tornado!$C$6:$C$13</c:f>
              <c:numCache>
                <c:formatCode>#,##0</c:formatCode>
                <c:ptCount val="8"/>
                <c:pt idx="0">
                  <c:v>-2804788.5296732527</c:v>
                </c:pt>
                <c:pt idx="1">
                  <c:v>-2329232.0450999225</c:v>
                </c:pt>
                <c:pt idx="2">
                  <c:v>-1790894.2764351612</c:v>
                </c:pt>
                <c:pt idx="3">
                  <c:v>-2145568.0626492845</c:v>
                </c:pt>
                <c:pt idx="4">
                  <c:v>-1969463.9457669433</c:v>
                </c:pt>
                <c:pt idx="5">
                  <c:v>-2208780.5225585657</c:v>
                </c:pt>
                <c:pt idx="6">
                  <c:v>-1422072.8364749916</c:v>
                </c:pt>
                <c:pt idx="7">
                  <c:v>-1873796.8671157076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38-694F-9044-9E8787F5B073}"/>
            </c:ext>
          </c:extLst>
        </c:ser>
        <c:ser>
          <c:idx val="1"/>
          <c:order val="1"/>
          <c:tx>
            <c:strRef>
              <c:f>Dashboard!$AI$34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15-3F45-B8A8-746B8BCB1E62}"/>
              </c:ext>
            </c:extLst>
          </c:dPt>
          <c:cat>
            <c:strRef>
              <c:f>Tornado!$B$6:$B$13</c:f>
              <c:strCache>
                <c:ptCount val="8"/>
                <c:pt idx="0">
                  <c:v>CAPEX Opwek  (+30% , 1.650.000 , -30%)</c:v>
                </c:pt>
                <c:pt idx="1">
                  <c:v>CAPEX Net  (+30% , 1.162.000 , -30%)</c:v>
                </c:pt>
                <c:pt idx="2">
                  <c:v>Inflatie  (3% , 2% , 1%)</c:v>
                </c:pt>
                <c:pt idx="3">
                  <c:v>SCOP warmepompen  (1,86 , 2,36 , 2,86)</c:v>
                </c:pt>
                <c:pt idx="4">
                  <c:v>Herinvestering Opwek  (20%/10j , 20%/15j , 10%/15j)</c:v>
                </c:pt>
                <c:pt idx="5">
                  <c:v>EB/ODE  (x2 , 0 , x½)</c:v>
                </c:pt>
                <c:pt idx="6">
                  <c:v>ACM tarief  (N/A , cpi , gas)</c:v>
                </c:pt>
                <c:pt idx="7">
                  <c:v>Aardgas voor opwek. (10% , 5% , 1%)</c:v>
                </c:pt>
              </c:strCache>
            </c:strRef>
          </c:cat>
          <c:val>
            <c:numRef>
              <c:f>Tornado!$F$6:$F$13</c:f>
              <c:numCache>
                <c:formatCode>#,##0</c:formatCode>
                <c:ptCount val="8"/>
                <c:pt idx="0">
                  <c:v>-68920.073712305049</c:v>
                </c:pt>
                <c:pt idx="1">
                  <c:v>-475101.76441204693</c:v>
                </c:pt>
                <c:pt idx="2">
                  <c:v>-1065633.7880285648</c:v>
                </c:pt>
                <c:pt idx="3">
                  <c:v>-933227.21432638599</c:v>
                </c:pt>
                <c:pt idx="4">
                  <c:v>-1182549.5561594237</c:v>
                </c:pt>
                <c:pt idx="5">
                  <c:v>-1028718.9934332045</c:v>
                </c:pt>
                <c:pt idx="6">
                  <c:v>-679697.52945171995</c:v>
                </c:pt>
                <c:pt idx="7">
                  <c:v>-1657409.5833050495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38-694F-9044-9E8787F5B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432470848"/>
        <c:axId val="1878438784"/>
      </c:barChart>
      <c:catAx>
        <c:axId val="14324708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8438784"/>
        <c:crossesAt val="-1410999.9999999998"/>
        <c:auto val="1"/>
        <c:lblAlgn val="ctr"/>
        <c:lblOffset val="100"/>
        <c:noMultiLvlLbl val="0"/>
      </c:catAx>
      <c:valAx>
        <c:axId val="1878438784"/>
        <c:scaling>
          <c:orientation val="minMax"/>
          <c:min val="-35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-#,##0;\-#,##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324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f"/><Relationship Id="rId2" Type="http://schemas.openxmlformats.org/officeDocument/2006/relationships/image" Target="../media/image5.tiff"/><Relationship Id="rId1" Type="http://schemas.openxmlformats.org/officeDocument/2006/relationships/image" Target="../media/image4.tiff"/><Relationship Id="rId5" Type="http://schemas.openxmlformats.org/officeDocument/2006/relationships/image" Target="../media/image8.png"/><Relationship Id="rId4" Type="http://schemas.openxmlformats.org/officeDocument/2006/relationships/image" Target="../media/image7.tif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png"/><Relationship Id="rId18" Type="http://schemas.openxmlformats.org/officeDocument/2006/relationships/chart" Target="../charts/chart5.xml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17" Type="http://schemas.openxmlformats.org/officeDocument/2006/relationships/image" Target="../media/image28.png"/><Relationship Id="rId2" Type="http://schemas.openxmlformats.org/officeDocument/2006/relationships/image" Target="../media/image13.png"/><Relationship Id="rId16" Type="http://schemas.openxmlformats.org/officeDocument/2006/relationships/image" Target="../media/image27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tiff"/><Relationship Id="rId15" Type="http://schemas.openxmlformats.org/officeDocument/2006/relationships/image" Target="../media/image26.png"/><Relationship Id="rId10" Type="http://schemas.openxmlformats.org/officeDocument/2006/relationships/image" Target="../media/image21.png"/><Relationship Id="rId19" Type="http://schemas.openxmlformats.org/officeDocument/2006/relationships/chart" Target="../charts/chart6.xml"/><Relationship Id="rId4" Type="http://schemas.openxmlformats.org/officeDocument/2006/relationships/image" Target="../media/image15.png"/><Relationship Id="rId9" Type="http://schemas.openxmlformats.org/officeDocument/2006/relationships/image" Target="../media/image20.png"/><Relationship Id="rId14" Type="http://schemas.openxmlformats.org/officeDocument/2006/relationships/image" Target="../media/image2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5" Type="http://schemas.openxmlformats.org/officeDocument/2006/relationships/image" Target="../media/image33.png"/><Relationship Id="rId4" Type="http://schemas.openxmlformats.org/officeDocument/2006/relationships/image" Target="../media/image3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714375</xdr:colOff>
      <xdr:row>66</xdr:row>
      <xdr:rowOff>101600</xdr:rowOff>
    </xdr:from>
    <xdr:to>
      <xdr:col>13</xdr:col>
      <xdr:colOff>117475</xdr:colOff>
      <xdr:row>70</xdr:row>
      <xdr:rowOff>50800</xdr:rowOff>
    </xdr:to>
    <xdr:sp macro="" textlink="">
      <xdr:nvSpPr>
        <xdr:cNvPr id="4" name="Ovaal 3">
          <a:extLst>
            <a:ext uri="{FF2B5EF4-FFF2-40B4-BE49-F238E27FC236}">
              <a16:creationId xmlns:a16="http://schemas.microsoft.com/office/drawing/2014/main" id="{90B59606-0966-EE48-9530-55DF55A9A9F9}"/>
            </a:ext>
          </a:extLst>
        </xdr:cNvPr>
        <xdr:cNvSpPr/>
      </xdr:nvSpPr>
      <xdr:spPr>
        <a:xfrm>
          <a:off x="10287000" y="15817850"/>
          <a:ext cx="911225" cy="901700"/>
        </a:xfrm>
        <a:prstGeom prst="ellipse">
          <a:avLst/>
        </a:prstGeom>
        <a:solidFill>
          <a:schemeClr val="accent5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800" b="1" i="0"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2</a:t>
          </a:r>
        </a:p>
      </xdr:txBody>
    </xdr:sp>
    <xdr:clientData/>
  </xdr:twoCellAnchor>
  <xdr:twoCellAnchor>
    <xdr:from>
      <xdr:col>12</xdr:col>
      <xdr:colOff>717550</xdr:colOff>
      <xdr:row>56</xdr:row>
      <xdr:rowOff>152400</xdr:rowOff>
    </xdr:from>
    <xdr:to>
      <xdr:col>13</xdr:col>
      <xdr:colOff>130175</xdr:colOff>
      <xdr:row>60</xdr:row>
      <xdr:rowOff>104775</xdr:rowOff>
    </xdr:to>
    <xdr:sp macro="" textlink="">
      <xdr:nvSpPr>
        <xdr:cNvPr id="5" name="Ovaal 4">
          <a:extLst>
            <a:ext uri="{FF2B5EF4-FFF2-40B4-BE49-F238E27FC236}">
              <a16:creationId xmlns:a16="http://schemas.microsoft.com/office/drawing/2014/main" id="{F2CF6449-84E7-0E4F-AB26-94183ED01186}"/>
            </a:ext>
          </a:extLst>
        </xdr:cNvPr>
        <xdr:cNvSpPr/>
      </xdr:nvSpPr>
      <xdr:spPr>
        <a:xfrm>
          <a:off x="10290175" y="13487400"/>
          <a:ext cx="920750" cy="904875"/>
        </a:xfrm>
        <a:prstGeom prst="ellipse">
          <a:avLst/>
        </a:prstGeom>
        <a:solidFill>
          <a:schemeClr val="accent5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800" b="1" i="0"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3</a:t>
          </a:r>
        </a:p>
      </xdr:txBody>
    </xdr:sp>
    <xdr:clientData/>
  </xdr:twoCellAnchor>
  <xdr:twoCellAnchor>
    <xdr:from>
      <xdr:col>12</xdr:col>
      <xdr:colOff>714375</xdr:colOff>
      <xdr:row>52</xdr:row>
      <xdr:rowOff>152400</xdr:rowOff>
    </xdr:from>
    <xdr:to>
      <xdr:col>13</xdr:col>
      <xdr:colOff>117475</xdr:colOff>
      <xdr:row>56</xdr:row>
      <xdr:rowOff>101600</xdr:rowOff>
    </xdr:to>
    <xdr:sp macro="" textlink="">
      <xdr:nvSpPr>
        <xdr:cNvPr id="6" name="Ovaal 5">
          <a:extLst>
            <a:ext uri="{FF2B5EF4-FFF2-40B4-BE49-F238E27FC236}">
              <a16:creationId xmlns:a16="http://schemas.microsoft.com/office/drawing/2014/main" id="{EF20AAC9-EE11-D54A-B33A-7E421B4DB603}"/>
            </a:ext>
          </a:extLst>
        </xdr:cNvPr>
        <xdr:cNvSpPr/>
      </xdr:nvSpPr>
      <xdr:spPr>
        <a:xfrm>
          <a:off x="10287000" y="12534900"/>
          <a:ext cx="911225" cy="901700"/>
        </a:xfrm>
        <a:prstGeom prst="ellipse">
          <a:avLst/>
        </a:prstGeom>
        <a:solidFill>
          <a:schemeClr val="accent5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800" b="1" i="0"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4</a:t>
          </a:r>
        </a:p>
      </xdr:txBody>
    </xdr:sp>
    <xdr:clientData/>
  </xdr:twoCellAnchor>
  <xdr:twoCellAnchor>
    <xdr:from>
      <xdr:col>12</xdr:col>
      <xdr:colOff>717550</xdr:colOff>
      <xdr:row>7</xdr:row>
      <xdr:rowOff>114300</xdr:rowOff>
    </xdr:from>
    <xdr:to>
      <xdr:col>13</xdr:col>
      <xdr:colOff>120650</xdr:colOff>
      <xdr:row>11</xdr:row>
      <xdr:rowOff>63500</xdr:rowOff>
    </xdr:to>
    <xdr:sp macro="" textlink="">
      <xdr:nvSpPr>
        <xdr:cNvPr id="7" name="Ovaal 6">
          <a:extLst>
            <a:ext uri="{FF2B5EF4-FFF2-40B4-BE49-F238E27FC236}">
              <a16:creationId xmlns:a16="http://schemas.microsoft.com/office/drawing/2014/main" id="{B1593B9C-1B8D-044B-B4E1-E1D0BBB9162D}"/>
            </a:ext>
          </a:extLst>
        </xdr:cNvPr>
        <xdr:cNvSpPr/>
      </xdr:nvSpPr>
      <xdr:spPr>
        <a:xfrm>
          <a:off x="10290175" y="1781175"/>
          <a:ext cx="911225" cy="901700"/>
        </a:xfrm>
        <a:prstGeom prst="ellipse">
          <a:avLst/>
        </a:prstGeom>
        <a:solidFill>
          <a:schemeClr val="accent5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800" b="1" i="0"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1</a:t>
          </a:r>
        </a:p>
      </xdr:txBody>
    </xdr:sp>
    <xdr:clientData/>
  </xdr:twoCellAnchor>
  <xdr:twoCellAnchor>
    <xdr:from>
      <xdr:col>24</xdr:col>
      <xdr:colOff>15876</xdr:colOff>
      <xdr:row>1</xdr:row>
      <xdr:rowOff>17237</xdr:rowOff>
    </xdr:from>
    <xdr:to>
      <xdr:col>39</xdr:col>
      <xdr:colOff>1</xdr:colOff>
      <xdr:row>29</xdr:row>
      <xdr:rowOff>47625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5F4C98A2-0855-B24A-AC99-9AE8985D64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108858</xdr:colOff>
      <xdr:row>70</xdr:row>
      <xdr:rowOff>108858</xdr:rowOff>
    </xdr:from>
    <xdr:to>
      <xdr:col>22</xdr:col>
      <xdr:colOff>108858</xdr:colOff>
      <xdr:row>78</xdr:row>
      <xdr:rowOff>148133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B79B8662-6D8E-E548-AE2E-021EC21C4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75144" y="16618858"/>
          <a:ext cx="6277428" cy="1926132"/>
        </a:xfrm>
        <a:prstGeom prst="rect">
          <a:avLst/>
        </a:prstGeom>
      </xdr:spPr>
    </xdr:pic>
    <xdr:clientData/>
  </xdr:twoCellAnchor>
  <xdr:twoCellAnchor>
    <xdr:from>
      <xdr:col>40</xdr:col>
      <xdr:colOff>0</xdr:colOff>
      <xdr:row>1</xdr:row>
      <xdr:rowOff>0</xdr:rowOff>
    </xdr:from>
    <xdr:to>
      <xdr:col>55</xdr:col>
      <xdr:colOff>0</xdr:colOff>
      <xdr:row>29</xdr:row>
      <xdr:rowOff>30388</xdr:rowOff>
    </xdr:to>
    <xdr:graphicFrame macro="">
      <xdr:nvGraphicFramePr>
        <xdr:cNvPr id="10" name="Grafiek 9">
          <a:extLst>
            <a:ext uri="{FF2B5EF4-FFF2-40B4-BE49-F238E27FC236}">
              <a16:creationId xmlns:a16="http://schemas.microsoft.com/office/drawing/2014/main" id="{92A86ABE-F270-314E-9EE5-52F72590BB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62</xdr:row>
      <xdr:rowOff>0</xdr:rowOff>
    </xdr:from>
    <xdr:to>
      <xdr:col>54</xdr:col>
      <xdr:colOff>889000</xdr:colOff>
      <xdr:row>90</xdr:row>
      <xdr:rowOff>1</xdr:rowOff>
    </xdr:to>
    <xdr:graphicFrame macro="">
      <xdr:nvGraphicFramePr>
        <xdr:cNvPr id="12" name="Grafiek 11">
          <a:extLst>
            <a:ext uri="{FF2B5EF4-FFF2-40B4-BE49-F238E27FC236}">
              <a16:creationId xmlns:a16="http://schemas.microsoft.com/office/drawing/2014/main" id="{E6720AC3-9E28-6446-B191-DD19BDAE6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62</xdr:row>
      <xdr:rowOff>0</xdr:rowOff>
    </xdr:from>
    <xdr:to>
      <xdr:col>39</xdr:col>
      <xdr:colOff>15875</xdr:colOff>
      <xdr:row>90</xdr:row>
      <xdr:rowOff>15875</xdr:rowOff>
    </xdr:to>
    <xdr:graphicFrame macro="">
      <xdr:nvGraphicFramePr>
        <xdr:cNvPr id="14" name="Grafiek 13">
          <a:extLst>
            <a:ext uri="{FF2B5EF4-FFF2-40B4-BE49-F238E27FC236}">
              <a16:creationId xmlns:a16="http://schemas.microsoft.com/office/drawing/2014/main" id="{321C5A90-DFFB-EA4E-B196-0F0AF3A064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111125</xdr:colOff>
      <xdr:row>13</xdr:row>
      <xdr:rowOff>15875</xdr:rowOff>
    </xdr:from>
    <xdr:to>
      <xdr:col>38</xdr:col>
      <xdr:colOff>762000</xdr:colOff>
      <xdr:row>28</xdr:row>
      <xdr:rowOff>111125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808C45BB-EF32-8F48-9419-57412BDFCE25}"/>
            </a:ext>
          </a:extLst>
        </xdr:cNvPr>
        <xdr:cNvSpPr/>
      </xdr:nvSpPr>
      <xdr:spPr>
        <a:xfrm>
          <a:off x="27384375" y="3111500"/>
          <a:ext cx="4270375" cy="36671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285750" indent="-285750" algn="l">
            <a:buFont typeface="Arial" panose="020B0604020202020204" pitchFamily="34" charset="0"/>
            <a:buChar char="•"/>
          </a:pPr>
          <a:r>
            <a:rPr lang="nl-NL" sz="1800" baseline="0">
              <a:solidFill>
                <a:sysClr val="windowText" lastClr="000000"/>
              </a:solidFill>
            </a:rPr>
            <a:t>Verhoogde E en gas commodity prijzen</a:t>
          </a:r>
        </a:p>
        <a:p>
          <a:pPr marL="285750" indent="-285750" algn="l">
            <a:buFont typeface="Arial" panose="020B0604020202020204" pitchFamily="34" charset="0"/>
            <a:buChar char="•"/>
          </a:pPr>
          <a:r>
            <a:rPr lang="nl-NL" sz="1800" baseline="0">
              <a:solidFill>
                <a:sysClr val="windowText" lastClr="000000"/>
              </a:solidFill>
            </a:rPr>
            <a:t>Afbouw E commodity vanaf maximum in 2023</a:t>
          </a:r>
        </a:p>
        <a:p>
          <a:pPr marL="285750" marR="0" lvl="0" indent="-28575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800" baseline="0">
              <a:solidFill>
                <a:sysClr val="windowText" lastClr="000000"/>
              </a:solidFill>
            </a:rPr>
            <a:t>Correctie ACM tarief 2022, na 2022 van 30%</a:t>
          </a:r>
        </a:p>
        <a:p>
          <a:pPr marL="285750" indent="-285750" algn="l">
            <a:buFont typeface="Arial" panose="020B0604020202020204" pitchFamily="34" charset="0"/>
            <a:buChar char="•"/>
          </a:pPr>
          <a:endParaRPr lang="nl-NL" sz="1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746125</xdr:colOff>
      <xdr:row>43</xdr:row>
      <xdr:rowOff>222250</xdr:rowOff>
    </xdr:from>
    <xdr:to>
      <xdr:col>13</xdr:col>
      <xdr:colOff>149225</xdr:colOff>
      <xdr:row>47</xdr:row>
      <xdr:rowOff>171450</xdr:rowOff>
    </xdr:to>
    <xdr:sp macro="" textlink="">
      <xdr:nvSpPr>
        <xdr:cNvPr id="13" name="Ovaal 12">
          <a:extLst>
            <a:ext uri="{FF2B5EF4-FFF2-40B4-BE49-F238E27FC236}">
              <a16:creationId xmlns:a16="http://schemas.microsoft.com/office/drawing/2014/main" id="{F360E1CB-062D-BC41-8ECA-30F20F6724E8}"/>
            </a:ext>
          </a:extLst>
        </xdr:cNvPr>
        <xdr:cNvSpPr/>
      </xdr:nvSpPr>
      <xdr:spPr>
        <a:xfrm>
          <a:off x="10318750" y="10461625"/>
          <a:ext cx="911225" cy="901700"/>
        </a:xfrm>
        <a:prstGeom prst="ellipse">
          <a:avLst/>
        </a:prstGeom>
        <a:solidFill>
          <a:schemeClr val="accent5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800" b="1" i="0"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6</xdr:row>
      <xdr:rowOff>88900</xdr:rowOff>
    </xdr:from>
    <xdr:to>
      <xdr:col>4</xdr:col>
      <xdr:colOff>1282700</xdr:colOff>
      <xdr:row>11</xdr:row>
      <xdr:rowOff>0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477E1EC8-1929-7A40-ABDB-8EA5DB020574}"/>
            </a:ext>
          </a:extLst>
        </xdr:cNvPr>
        <xdr:cNvSpPr/>
      </xdr:nvSpPr>
      <xdr:spPr>
        <a:xfrm>
          <a:off x="2489200" y="1460500"/>
          <a:ext cx="2095500" cy="9271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2-traps warmtepomp:</a:t>
          </a:r>
        </a:p>
        <a:p>
          <a:pPr algn="l"/>
          <a:r>
            <a:rPr lang="nl-NL" sz="1100"/>
            <a:t>- LT lucht/water</a:t>
          </a:r>
        </a:p>
        <a:p>
          <a:pPr algn="l"/>
          <a:r>
            <a:rPr lang="nl-NL" sz="1100"/>
            <a:t>- HT water/water</a:t>
          </a:r>
        </a:p>
        <a:p>
          <a:pPr algn="l"/>
          <a:r>
            <a:rPr lang="nl-NL" sz="1100"/>
            <a:t>- SCOP 1,85</a:t>
          </a:r>
        </a:p>
      </xdr:txBody>
    </xdr:sp>
    <xdr:clientData/>
  </xdr:twoCellAnchor>
  <xdr:twoCellAnchor>
    <xdr:from>
      <xdr:col>6</xdr:col>
      <xdr:colOff>0</xdr:colOff>
      <xdr:row>11</xdr:row>
      <xdr:rowOff>12700</xdr:rowOff>
    </xdr:from>
    <xdr:to>
      <xdr:col>6</xdr:col>
      <xdr:colOff>939800</xdr:colOff>
      <xdr:row>12</xdr:row>
      <xdr:rowOff>228600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492F5F86-E19E-934B-B2E9-906700A54788}"/>
            </a:ext>
          </a:extLst>
        </xdr:cNvPr>
        <xdr:cNvSpPr/>
      </xdr:nvSpPr>
      <xdr:spPr>
        <a:xfrm>
          <a:off x="5003800" y="11353800"/>
          <a:ext cx="939800" cy="4572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nl-NL" sz="1100"/>
            <a:t>warmte-buffer</a:t>
          </a:r>
        </a:p>
      </xdr:txBody>
    </xdr:sp>
    <xdr:clientData/>
  </xdr:twoCellAnchor>
  <xdr:twoCellAnchor>
    <xdr:from>
      <xdr:col>4</xdr:col>
      <xdr:colOff>1270000</xdr:colOff>
      <xdr:row>10</xdr:row>
      <xdr:rowOff>12700</xdr:rowOff>
    </xdr:from>
    <xdr:to>
      <xdr:col>6</xdr:col>
      <xdr:colOff>0</xdr:colOff>
      <xdr:row>12</xdr:row>
      <xdr:rowOff>6350</xdr:rowOff>
    </xdr:to>
    <xdr:cxnSp macro="">
      <xdr:nvCxnSpPr>
        <xdr:cNvPr id="4" name="Gebogen verbindingslijn 3">
          <a:extLst>
            <a:ext uri="{FF2B5EF4-FFF2-40B4-BE49-F238E27FC236}">
              <a16:creationId xmlns:a16="http://schemas.microsoft.com/office/drawing/2014/main" id="{6AADEB8C-0D21-6E4C-A940-48D80B684904}"/>
            </a:ext>
          </a:extLst>
        </xdr:cNvPr>
        <xdr:cNvCxnSpPr>
          <a:endCxn id="3" idx="1"/>
        </xdr:cNvCxnSpPr>
      </xdr:nvCxnSpPr>
      <xdr:spPr>
        <a:xfrm>
          <a:off x="4572000" y="2197100"/>
          <a:ext cx="850900" cy="4000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939800</xdr:colOff>
      <xdr:row>9</xdr:row>
      <xdr:rowOff>0</xdr:rowOff>
    </xdr:from>
    <xdr:to>
      <xdr:col>7</xdr:col>
      <xdr:colOff>520700</xdr:colOff>
      <xdr:row>12</xdr:row>
      <xdr:rowOff>0</xdr:rowOff>
    </xdr:to>
    <xdr:cxnSp macro="">
      <xdr:nvCxnSpPr>
        <xdr:cNvPr id="5" name="Gebogen verbindingslijn 4">
          <a:extLst>
            <a:ext uri="{FF2B5EF4-FFF2-40B4-BE49-F238E27FC236}">
              <a16:creationId xmlns:a16="http://schemas.microsoft.com/office/drawing/2014/main" id="{61E04CDD-3A32-2148-9549-3220AAEE9453}"/>
            </a:ext>
          </a:extLst>
        </xdr:cNvPr>
        <xdr:cNvCxnSpPr>
          <a:stCxn id="3" idx="3"/>
        </xdr:cNvCxnSpPr>
      </xdr:nvCxnSpPr>
      <xdr:spPr>
        <a:xfrm flipV="1">
          <a:off x="5943600" y="10858500"/>
          <a:ext cx="533400" cy="7239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</xdr:colOff>
      <xdr:row>8</xdr:row>
      <xdr:rowOff>114300</xdr:rowOff>
    </xdr:from>
    <xdr:to>
      <xdr:col>7</xdr:col>
      <xdr:colOff>0</xdr:colOff>
      <xdr:row>8</xdr:row>
      <xdr:rowOff>114300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0798D0D8-237D-E34C-97C1-62D340B492D5}"/>
            </a:ext>
          </a:extLst>
        </xdr:cNvPr>
        <xdr:cNvCxnSpPr/>
      </xdr:nvCxnSpPr>
      <xdr:spPr>
        <a:xfrm>
          <a:off x="5016500" y="10731500"/>
          <a:ext cx="9398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25400</xdr:rowOff>
    </xdr:from>
    <xdr:to>
      <xdr:col>7</xdr:col>
      <xdr:colOff>0</xdr:colOff>
      <xdr:row>4</xdr:row>
      <xdr:rowOff>0</xdr:rowOff>
    </xdr:to>
    <xdr:sp macro="" textlink="">
      <xdr:nvSpPr>
        <xdr:cNvPr id="7" name="Rechthoek 6">
          <a:extLst>
            <a:ext uri="{FF2B5EF4-FFF2-40B4-BE49-F238E27FC236}">
              <a16:creationId xmlns:a16="http://schemas.microsoft.com/office/drawing/2014/main" id="{7CC38FF1-607A-9C48-886E-8CF0F37C7A1D}"/>
            </a:ext>
          </a:extLst>
        </xdr:cNvPr>
        <xdr:cNvSpPr/>
      </xdr:nvSpPr>
      <xdr:spPr>
        <a:xfrm>
          <a:off x="5003800" y="9194800"/>
          <a:ext cx="952500" cy="4572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Piek-/backup ketel</a:t>
          </a:r>
        </a:p>
      </xdr:txBody>
    </xdr:sp>
    <xdr:clientData/>
  </xdr:twoCellAnchor>
  <xdr:twoCellAnchor>
    <xdr:from>
      <xdr:col>6</xdr:col>
      <xdr:colOff>482600</xdr:colOff>
      <xdr:row>5</xdr:row>
      <xdr:rowOff>12700</xdr:rowOff>
    </xdr:from>
    <xdr:to>
      <xdr:col>6</xdr:col>
      <xdr:colOff>495300</xdr:colOff>
      <xdr:row>8</xdr:row>
      <xdr:rowOff>114300</xdr:rowOff>
    </xdr:to>
    <xdr:cxnSp macro="">
      <xdr:nvCxnSpPr>
        <xdr:cNvPr id="8" name="Rechte verbindingslijn met pijl 7">
          <a:extLst>
            <a:ext uri="{FF2B5EF4-FFF2-40B4-BE49-F238E27FC236}">
              <a16:creationId xmlns:a16="http://schemas.microsoft.com/office/drawing/2014/main" id="{529AD83C-50A6-534F-AA33-E5082CF6D636}"/>
            </a:ext>
          </a:extLst>
        </xdr:cNvPr>
        <xdr:cNvCxnSpPr/>
      </xdr:nvCxnSpPr>
      <xdr:spPr>
        <a:xfrm>
          <a:off x="5486400" y="9906000"/>
          <a:ext cx="12700" cy="825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838200</xdr:colOff>
      <xdr:row>0</xdr:row>
      <xdr:rowOff>152400</xdr:rowOff>
    </xdr:from>
    <xdr:to>
      <xdr:col>12</xdr:col>
      <xdr:colOff>88900</xdr:colOff>
      <xdr:row>5</xdr:row>
      <xdr:rowOff>101600</xdr:rowOff>
    </xdr:to>
    <xdr:sp macro="" textlink="">
      <xdr:nvSpPr>
        <xdr:cNvPr id="9" name="Afgeronde rechthoek 8">
          <a:extLst>
            <a:ext uri="{FF2B5EF4-FFF2-40B4-BE49-F238E27FC236}">
              <a16:creationId xmlns:a16="http://schemas.microsoft.com/office/drawing/2014/main" id="{6103FFA2-597B-094C-9A93-46638AB97386}"/>
            </a:ext>
          </a:extLst>
        </xdr:cNvPr>
        <xdr:cNvSpPr/>
      </xdr:nvSpPr>
      <xdr:spPr>
        <a:xfrm>
          <a:off x="7912100" y="152400"/>
          <a:ext cx="2946400" cy="111760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400"/>
            <a:t>Opgegeven aardgasverbruik betreft warmtevraag groter dan warmtepomp en buffer kunnen leveren.</a:t>
          </a:r>
        </a:p>
      </xdr:txBody>
    </xdr:sp>
    <xdr:clientData/>
  </xdr:twoCellAnchor>
  <xdr:twoCellAnchor editAs="oneCell">
    <xdr:from>
      <xdr:col>11</xdr:col>
      <xdr:colOff>609600</xdr:colOff>
      <xdr:row>18</xdr:row>
      <xdr:rowOff>0</xdr:rowOff>
    </xdr:from>
    <xdr:to>
      <xdr:col>21</xdr:col>
      <xdr:colOff>127000</xdr:colOff>
      <xdr:row>46</xdr:row>
      <xdr:rowOff>187056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26850C8D-FD2D-FD47-9162-D17F2D6A1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53700" y="3810000"/>
          <a:ext cx="7772400" cy="61433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6</xdr:row>
      <xdr:rowOff>88900</xdr:rowOff>
    </xdr:from>
    <xdr:to>
      <xdr:col>4</xdr:col>
      <xdr:colOff>1270000</xdr:colOff>
      <xdr:row>11</xdr:row>
      <xdr:rowOff>0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A0E0DBD0-E7F1-CA46-B04E-E771A9F5268F}"/>
            </a:ext>
          </a:extLst>
        </xdr:cNvPr>
        <xdr:cNvSpPr/>
      </xdr:nvSpPr>
      <xdr:spPr>
        <a:xfrm>
          <a:off x="2489200" y="1422400"/>
          <a:ext cx="2082800" cy="9271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2-traps warmtepomp:</a:t>
          </a:r>
        </a:p>
        <a:p>
          <a:pPr algn="l"/>
          <a:r>
            <a:rPr lang="nl-NL" sz="1100"/>
            <a:t>- LT lucht/water</a:t>
          </a:r>
        </a:p>
        <a:p>
          <a:pPr algn="l"/>
          <a:r>
            <a:rPr lang="nl-NL" sz="1100"/>
            <a:t>- HT water/water</a:t>
          </a:r>
        </a:p>
        <a:p>
          <a:pPr algn="l"/>
          <a:r>
            <a:rPr lang="nl-NL" sz="1100">
              <a:solidFill>
                <a:srgbClr val="FF0000"/>
              </a:solidFill>
            </a:rPr>
            <a:t>- SCOP</a:t>
          </a:r>
          <a:r>
            <a:rPr lang="nl-NL" sz="1100" baseline="0">
              <a:solidFill>
                <a:srgbClr val="FF0000"/>
              </a:solidFill>
            </a:rPr>
            <a:t> beter dan 90/70</a:t>
          </a:r>
          <a:endParaRPr lang="nl-NL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0</xdr:colOff>
      <xdr:row>11</xdr:row>
      <xdr:rowOff>12700</xdr:rowOff>
    </xdr:from>
    <xdr:to>
      <xdr:col>6</xdr:col>
      <xdr:colOff>939800</xdr:colOff>
      <xdr:row>12</xdr:row>
      <xdr:rowOff>228600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22F34A98-A655-C744-BFA7-952955E18AA7}"/>
            </a:ext>
          </a:extLst>
        </xdr:cNvPr>
        <xdr:cNvSpPr/>
      </xdr:nvSpPr>
      <xdr:spPr>
        <a:xfrm>
          <a:off x="5422900" y="2362200"/>
          <a:ext cx="825500" cy="3937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nl-NL" sz="1100"/>
            <a:t>warmte-buffer</a:t>
          </a:r>
        </a:p>
      </xdr:txBody>
    </xdr:sp>
    <xdr:clientData/>
  </xdr:twoCellAnchor>
  <xdr:twoCellAnchor>
    <xdr:from>
      <xdr:col>4</xdr:col>
      <xdr:colOff>1257300</xdr:colOff>
      <xdr:row>10</xdr:row>
      <xdr:rowOff>12700</xdr:rowOff>
    </xdr:from>
    <xdr:to>
      <xdr:col>6</xdr:col>
      <xdr:colOff>0</xdr:colOff>
      <xdr:row>12</xdr:row>
      <xdr:rowOff>6350</xdr:rowOff>
    </xdr:to>
    <xdr:cxnSp macro="">
      <xdr:nvCxnSpPr>
        <xdr:cNvPr id="4" name="Gebogen verbindingslijn 3">
          <a:extLst>
            <a:ext uri="{FF2B5EF4-FFF2-40B4-BE49-F238E27FC236}">
              <a16:creationId xmlns:a16="http://schemas.microsoft.com/office/drawing/2014/main" id="{C615F647-6F3A-5A49-ACD0-6EB9344F72C1}"/>
            </a:ext>
          </a:extLst>
        </xdr:cNvPr>
        <xdr:cNvCxnSpPr>
          <a:endCxn id="3" idx="1"/>
        </xdr:cNvCxnSpPr>
      </xdr:nvCxnSpPr>
      <xdr:spPr>
        <a:xfrm>
          <a:off x="4559300" y="2159000"/>
          <a:ext cx="863600" cy="4000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939800</xdr:colOff>
      <xdr:row>9</xdr:row>
      <xdr:rowOff>0</xdr:rowOff>
    </xdr:from>
    <xdr:to>
      <xdr:col>7</xdr:col>
      <xdr:colOff>520700</xdr:colOff>
      <xdr:row>12</xdr:row>
      <xdr:rowOff>0</xdr:rowOff>
    </xdr:to>
    <xdr:cxnSp macro="">
      <xdr:nvCxnSpPr>
        <xdr:cNvPr id="5" name="Gebogen verbindingslijn 4">
          <a:extLst>
            <a:ext uri="{FF2B5EF4-FFF2-40B4-BE49-F238E27FC236}">
              <a16:creationId xmlns:a16="http://schemas.microsoft.com/office/drawing/2014/main" id="{66B6E3C2-7868-0A4D-BAC5-C349A6AC87B6}"/>
            </a:ext>
          </a:extLst>
        </xdr:cNvPr>
        <xdr:cNvCxnSpPr>
          <a:stCxn id="3" idx="3"/>
        </xdr:cNvCxnSpPr>
      </xdr:nvCxnSpPr>
      <xdr:spPr>
        <a:xfrm flipV="1">
          <a:off x="6248400" y="1943100"/>
          <a:ext cx="520700" cy="6096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</xdr:colOff>
      <xdr:row>8</xdr:row>
      <xdr:rowOff>114300</xdr:rowOff>
    </xdr:from>
    <xdr:to>
      <xdr:col>7</xdr:col>
      <xdr:colOff>0</xdr:colOff>
      <xdr:row>8</xdr:row>
      <xdr:rowOff>114300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98B24F90-A263-A444-B627-E03B5BB3E9A6}"/>
            </a:ext>
          </a:extLst>
        </xdr:cNvPr>
        <xdr:cNvCxnSpPr/>
      </xdr:nvCxnSpPr>
      <xdr:spPr>
        <a:xfrm>
          <a:off x="5435600" y="1854200"/>
          <a:ext cx="8128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25400</xdr:rowOff>
    </xdr:from>
    <xdr:to>
      <xdr:col>7</xdr:col>
      <xdr:colOff>0</xdr:colOff>
      <xdr:row>4</xdr:row>
      <xdr:rowOff>0</xdr:rowOff>
    </xdr:to>
    <xdr:sp macro="" textlink="">
      <xdr:nvSpPr>
        <xdr:cNvPr id="7" name="Rechthoek 6">
          <a:extLst>
            <a:ext uri="{FF2B5EF4-FFF2-40B4-BE49-F238E27FC236}">
              <a16:creationId xmlns:a16="http://schemas.microsoft.com/office/drawing/2014/main" id="{602BB7E0-EF22-E24B-8A67-D56C98E22FB1}"/>
            </a:ext>
          </a:extLst>
        </xdr:cNvPr>
        <xdr:cNvSpPr/>
      </xdr:nvSpPr>
      <xdr:spPr>
        <a:xfrm>
          <a:off x="5422900" y="469900"/>
          <a:ext cx="825500" cy="4572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Piek-/backup ketel</a:t>
          </a:r>
        </a:p>
      </xdr:txBody>
    </xdr:sp>
    <xdr:clientData/>
  </xdr:twoCellAnchor>
  <xdr:twoCellAnchor>
    <xdr:from>
      <xdr:col>6</xdr:col>
      <xdr:colOff>482600</xdr:colOff>
      <xdr:row>5</xdr:row>
      <xdr:rowOff>12700</xdr:rowOff>
    </xdr:from>
    <xdr:to>
      <xdr:col>6</xdr:col>
      <xdr:colOff>495300</xdr:colOff>
      <xdr:row>8</xdr:row>
      <xdr:rowOff>114300</xdr:rowOff>
    </xdr:to>
    <xdr:cxnSp macro="">
      <xdr:nvCxnSpPr>
        <xdr:cNvPr id="8" name="Rechte verbindingslijn met pijl 7">
          <a:extLst>
            <a:ext uri="{FF2B5EF4-FFF2-40B4-BE49-F238E27FC236}">
              <a16:creationId xmlns:a16="http://schemas.microsoft.com/office/drawing/2014/main" id="{E3A10838-4CE1-554D-A020-EF3D3F8469D7}"/>
            </a:ext>
          </a:extLst>
        </xdr:cNvPr>
        <xdr:cNvCxnSpPr/>
      </xdr:nvCxnSpPr>
      <xdr:spPr>
        <a:xfrm>
          <a:off x="5905500" y="1143000"/>
          <a:ext cx="12700" cy="711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482600</xdr:colOff>
      <xdr:row>0</xdr:row>
      <xdr:rowOff>101600</xdr:rowOff>
    </xdr:from>
    <xdr:to>
      <xdr:col>12</xdr:col>
      <xdr:colOff>127000</xdr:colOff>
      <xdr:row>5</xdr:row>
      <xdr:rowOff>88900</xdr:rowOff>
    </xdr:to>
    <xdr:sp macro="" textlink="">
      <xdr:nvSpPr>
        <xdr:cNvPr id="9" name="Afgeronde rechthoek 8">
          <a:extLst>
            <a:ext uri="{FF2B5EF4-FFF2-40B4-BE49-F238E27FC236}">
              <a16:creationId xmlns:a16="http://schemas.microsoft.com/office/drawing/2014/main" id="{F9164ADF-9DEA-2443-90FF-2BCBABCC2360}"/>
            </a:ext>
          </a:extLst>
        </xdr:cNvPr>
        <xdr:cNvSpPr/>
      </xdr:nvSpPr>
      <xdr:spPr>
        <a:xfrm>
          <a:off x="7556500" y="101600"/>
          <a:ext cx="2946400" cy="111760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400"/>
            <a:t>Opgegeven aardgasverbruik betreft warmtevraag groter dan warmtepomp en buffer kunnen leveren.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12700</xdr:colOff>
      <xdr:row>7</xdr:row>
      <xdr:rowOff>12700</xdr:rowOff>
    </xdr:from>
    <xdr:to>
      <xdr:col>18</xdr:col>
      <xdr:colOff>711200</xdr:colOff>
      <xdr:row>25</xdr:row>
      <xdr:rowOff>152400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D01BFCE6-7875-5C42-B786-C488154CBD08}"/>
            </a:ext>
          </a:extLst>
        </xdr:cNvPr>
        <xdr:cNvSpPr/>
      </xdr:nvSpPr>
      <xdr:spPr>
        <a:xfrm>
          <a:off x="11760200" y="1625600"/>
          <a:ext cx="4826000" cy="359410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>
            <a:buFontTx/>
            <a:buNone/>
          </a:pPr>
          <a:r>
            <a:rPr lang="nl-NL" sz="1400"/>
            <a:t>Opmerkingen bij BT model: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nl-NL" sz="1400"/>
            <a:t> Energieverbruik</a:t>
          </a:r>
          <a:r>
            <a:rPr lang="nl-NL" sz="1400" baseline="0"/>
            <a:t> pompen niet opgenomen; hiervoor 3000 kWh/jaar aanhouden uit energiebalans (impact zeer gering)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nl-NL" sz="1400" baseline="0"/>
            <a:t>Warmteverlies ca. 20% van totaal</a:t>
          </a:r>
        </a:p>
        <a:p>
          <a:pPr marL="171450" indent="-171450" algn="l">
            <a:buFont typeface="Arial" panose="020B0604020202020204" pitchFamily="34" charset="0"/>
            <a:buChar char="•"/>
          </a:pPr>
          <a:endParaRPr lang="nl-NL" sz="1400" baseline="0"/>
        </a:p>
        <a:p>
          <a:pPr marL="171450" indent="-171450" algn="l">
            <a:buFont typeface="Arial" panose="020B0604020202020204" pitchFamily="34" charset="0"/>
            <a:buChar char="•"/>
          </a:pPr>
          <a:endParaRPr lang="nl-NL" sz="1400" baseline="0"/>
        </a:p>
        <a:p>
          <a:pPr marL="0" indent="0" algn="l">
            <a:buFontTx/>
            <a:buNone/>
          </a:pPr>
          <a:r>
            <a:rPr lang="nl-NL" sz="1400" baseline="0"/>
            <a:t>Investering uitgangspunten voorlopig:</a:t>
          </a:r>
        </a:p>
        <a:p>
          <a:pPr marL="285750" indent="-285750" algn="l">
            <a:buFont typeface="Arial" panose="020B0604020202020204" pitchFamily="34" charset="0"/>
            <a:buChar char="•"/>
          </a:pPr>
          <a:r>
            <a:rPr lang="nl-NL" sz="1400" baseline="0"/>
            <a:t>Separaat gebouw</a:t>
          </a:r>
        </a:p>
        <a:p>
          <a:pPr marL="285750" indent="-285750" algn="l">
            <a:buFont typeface="Arial" panose="020B0604020202020204" pitchFamily="34" charset="0"/>
            <a:buChar char="•"/>
          </a:pPr>
          <a:r>
            <a:rPr lang="nl-NL" sz="1400" baseline="0"/>
            <a:t>Referentie basis scenario 600 kW wp / 200 m3 buffer /ketel 1400 kW voor EUR 1,2 M</a:t>
          </a:r>
        </a:p>
        <a:p>
          <a:pPr marL="285750" indent="-285750" algn="l">
            <a:buFont typeface="Arial" panose="020B0604020202020204" pitchFamily="34" charset="0"/>
            <a:buChar char="•"/>
          </a:pPr>
          <a:endParaRPr lang="nl-NL" sz="1400" baseline="0"/>
        </a:p>
        <a:p>
          <a:pPr marL="171450" indent="-171450" algn="l">
            <a:buFont typeface="Arial" panose="020B0604020202020204" pitchFamily="34" charset="0"/>
            <a:buChar char="•"/>
          </a:pPr>
          <a:endParaRPr lang="nl-NL" sz="1400" baseline="0"/>
        </a:p>
        <a:p>
          <a:pPr marL="171450" indent="-171450" algn="l">
            <a:buFont typeface="Arial" panose="020B0604020202020204" pitchFamily="34" charset="0"/>
            <a:buChar char="•"/>
          </a:pPr>
          <a:endParaRPr lang="nl-NL" sz="1400"/>
        </a:p>
      </xdr:txBody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9</xdr:col>
      <xdr:colOff>152400</xdr:colOff>
      <xdr:row>65</xdr:row>
      <xdr:rowOff>5532</xdr:rowOff>
    </xdr:to>
    <xdr:pic>
      <xdr:nvPicPr>
        <xdr:cNvPr id="3" name="Afbeelding 2" descr="Loppersum upcfate scope nov 2020 02 &#10;Dimensionering hij bron NO &#10;extra cap Zuid &#10;Datum: 26-11-2020 &#10;Auteur: Jop van &#10;RD0khuijzen &#10;GREENVIS ">
          <a:extLst>
            <a:ext uri="{FF2B5EF4-FFF2-40B4-BE49-F238E27FC236}">
              <a16:creationId xmlns:a16="http://schemas.microsoft.com/office/drawing/2014/main" id="{3AE07ECC-3E77-B345-A4B2-9855CFB7A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128000"/>
          <a:ext cx="7772400" cy="5491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19</xdr:col>
      <xdr:colOff>533400</xdr:colOff>
      <xdr:row>87</xdr:row>
      <xdr:rowOff>25400</xdr:rowOff>
    </xdr:to>
    <xdr:sp macro="" textlink="">
      <xdr:nvSpPr>
        <xdr:cNvPr id="4" name="Rechthoek 3">
          <a:extLst>
            <a:ext uri="{FF2B5EF4-FFF2-40B4-BE49-F238E27FC236}">
              <a16:creationId xmlns:a16="http://schemas.microsoft.com/office/drawing/2014/main" id="{3793ED6C-129F-4A40-BD11-32AD6BCE1769}"/>
            </a:ext>
          </a:extLst>
        </xdr:cNvPr>
        <xdr:cNvSpPr/>
      </xdr:nvSpPr>
      <xdr:spPr>
        <a:xfrm>
          <a:off x="9271000" y="8940800"/>
          <a:ext cx="8750300" cy="9169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Dit scenario telt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34 woningen	65 GJ	2210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Gemeentewerf		290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Kerk Waardevol Leven		400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Gemeentehuis		436 GJ</a:t>
          </a:r>
        </a:p>
        <a:p>
          <a:pPr rtl="0" fontAlgn="t"/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Totaal</a:t>
          </a:r>
          <a:r>
            <a:rPr lang="nl-NL" sz="14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3336 GJ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Subsidievoorwaarde Provincie: minimaal 3500 GJ/jaar of 100 WEQ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Conclusie: deze scope komt niet overeen met eis #1 van de Provincie (&gt;= 3500 GJ/jaar) maar wel met eis #2 van de Provincie (&gt;=100 WEQ </a:t>
          </a:r>
          <a:r>
            <a:rPr lang="nl-NL" sz="1400" b="1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als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 WEQ = 30 GJ)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Stel: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Opwekcentrale in verhouding tot gevraagd vermogen verkleinen: schaalfactor vermogen ca. 0,50 =&gt; investering in verhouding 0,50^(2/3)=0,63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Net: aantal meters x €/m minderen + 25 huisaansluitleidingen minder 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Opwek: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4961 GJ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Minimum 3336 GJ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(3336/4961)^(2/3)=0,7675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Investering opwek bij minimum scenario 75% van basis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2200000*75%=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1650000 €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Incl. 25% onvoorzien (contingency &amp; escalation)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Nauwkeurigheid +/- 30%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Transportnet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1677000 €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Lengte 850+320=1.170 meter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Minimum scope lengte 580 meter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(580/1170)^(2/3)=0,6264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1677000*63%=1056510 €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Met 10% onvoorzien 1056510*1,1=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1162161 €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Aansluitleidingen + inpandig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513000 €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Minus Wiemersheerd: 266000 €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Minus 25 woningen -&gt; 25/59*157000=66525 €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Totaal wordt dan 513000-266000-66525=180475 €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Met 10% onvoorzien 180475*1,1=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198523 €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nl-NL" sz="1100"/>
        </a:p>
      </xdr:txBody>
    </xdr:sp>
    <xdr:clientData/>
  </xdr:twoCellAnchor>
  <xdr:twoCellAnchor>
    <xdr:from>
      <xdr:col>9</xdr:col>
      <xdr:colOff>571500</xdr:colOff>
      <xdr:row>66</xdr:row>
      <xdr:rowOff>0</xdr:rowOff>
    </xdr:from>
    <xdr:to>
      <xdr:col>12</xdr:col>
      <xdr:colOff>304800</xdr:colOff>
      <xdr:row>68</xdr:row>
      <xdr:rowOff>127000</xdr:rowOff>
    </xdr:to>
    <xdr:sp macro="" textlink="">
      <xdr:nvSpPr>
        <xdr:cNvPr id="5" name="Ovaal 4">
          <a:extLst>
            <a:ext uri="{FF2B5EF4-FFF2-40B4-BE49-F238E27FC236}">
              <a16:creationId xmlns:a16="http://schemas.microsoft.com/office/drawing/2014/main" id="{D91E98CA-36C0-984A-B195-8D3533E4271D}"/>
            </a:ext>
          </a:extLst>
        </xdr:cNvPr>
        <xdr:cNvSpPr/>
      </xdr:nvSpPr>
      <xdr:spPr>
        <a:xfrm>
          <a:off x="9017000" y="13817600"/>
          <a:ext cx="2603500" cy="5334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130561</xdr:colOff>
      <xdr:row>1</xdr:row>
      <xdr:rowOff>47475</xdr:rowOff>
    </xdr:from>
    <xdr:to>
      <xdr:col>6</xdr:col>
      <xdr:colOff>35607</xdr:colOff>
      <xdr:row>71</xdr:row>
      <xdr:rowOff>71214</xdr:rowOff>
    </xdr:to>
    <xdr:grpSp>
      <xdr:nvGrpSpPr>
        <xdr:cNvPr id="7" name="Groep 6">
          <a:extLst>
            <a:ext uri="{FF2B5EF4-FFF2-40B4-BE49-F238E27FC236}">
              <a16:creationId xmlns:a16="http://schemas.microsoft.com/office/drawing/2014/main" id="{DBC78C0E-5ED9-234A-9A2C-54AE3695D59B}"/>
            </a:ext>
          </a:extLst>
        </xdr:cNvPr>
        <xdr:cNvGrpSpPr/>
      </xdr:nvGrpSpPr>
      <xdr:grpSpPr>
        <a:xfrm>
          <a:off x="130561" y="247500"/>
          <a:ext cx="8325146" cy="14063589"/>
          <a:chOff x="23880747" y="807103"/>
          <a:chExt cx="6298370" cy="1066574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A7673938-520B-554E-92E4-189A4F54CE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3892617" y="807103"/>
            <a:ext cx="6286500" cy="5092700"/>
          </a:xfrm>
          <a:prstGeom prst="rect">
            <a:avLst/>
          </a:prstGeom>
        </xdr:spPr>
      </xdr:pic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0A860563-EA8B-4B44-84D8-C75DEBF08E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3892617" y="5863365"/>
            <a:ext cx="6273800" cy="1536700"/>
          </a:xfrm>
          <a:prstGeom prst="rect">
            <a:avLst/>
          </a:prstGeom>
        </xdr:spPr>
      </xdr:pic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D762750B-A025-654B-A7EF-72E071DD89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3880747" y="7370748"/>
            <a:ext cx="6273800" cy="4102100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130560</xdr:colOff>
      <xdr:row>49</xdr:row>
      <xdr:rowOff>47476</xdr:rowOff>
    </xdr:from>
    <xdr:to>
      <xdr:col>13</xdr:col>
      <xdr:colOff>94953</xdr:colOff>
      <xdr:row>70</xdr:row>
      <xdr:rowOff>17241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ABAF2342-7A79-AC44-9063-0F1B3A8FE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69532" y="9970093"/>
          <a:ext cx="8961215" cy="4207055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3</xdr:row>
      <xdr:rowOff>12700</xdr:rowOff>
    </xdr:from>
    <xdr:to>
      <xdr:col>12</xdr:col>
      <xdr:colOff>482600</xdr:colOff>
      <xdr:row>30</xdr:row>
      <xdr:rowOff>73832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77154B2-A895-0C45-951B-61775369C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71000" y="622300"/>
          <a:ext cx="7772400" cy="55475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45</xdr:row>
      <xdr:rowOff>190500</xdr:rowOff>
    </xdr:from>
    <xdr:to>
      <xdr:col>16</xdr:col>
      <xdr:colOff>139700</xdr:colOff>
      <xdr:row>70</xdr:row>
      <xdr:rowOff>38634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544F90C6-E709-0842-8F71-9515ED353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10800" y="9372600"/>
          <a:ext cx="10058400" cy="4928134"/>
        </a:xfrm>
        <a:prstGeom prst="rect">
          <a:avLst/>
        </a:prstGeom>
      </xdr:spPr>
    </xdr:pic>
    <xdr:clientData/>
  </xdr:twoCellAnchor>
  <xdr:twoCellAnchor editAs="oneCell">
    <xdr:from>
      <xdr:col>6</xdr:col>
      <xdr:colOff>742244</xdr:colOff>
      <xdr:row>4</xdr:row>
      <xdr:rowOff>162278</xdr:rowOff>
    </xdr:from>
    <xdr:to>
      <xdr:col>15</xdr:col>
      <xdr:colOff>131233</xdr:colOff>
      <xdr:row>40</xdr:row>
      <xdr:rowOff>174734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41444C1-5223-DD48-A369-D041A477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6577" y="980722"/>
          <a:ext cx="10421056" cy="7413734"/>
        </a:xfrm>
        <a:prstGeom prst="rect">
          <a:avLst/>
        </a:prstGeom>
      </xdr:spPr>
    </xdr:pic>
    <xdr:clientData/>
  </xdr:twoCellAnchor>
  <xdr:twoCellAnchor editAs="oneCell">
    <xdr:from>
      <xdr:col>0</xdr:col>
      <xdr:colOff>736600</xdr:colOff>
      <xdr:row>3</xdr:row>
      <xdr:rowOff>12700</xdr:rowOff>
    </xdr:from>
    <xdr:to>
      <xdr:col>6</xdr:col>
      <xdr:colOff>190500</xdr:colOff>
      <xdr:row>67</xdr:row>
      <xdr:rowOff>88900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7B46236-1970-1A4F-BAAC-30A492138C2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622300"/>
          <a:ext cx="7874000" cy="131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196850</xdr:colOff>
      <xdr:row>4</xdr:row>
      <xdr:rowOff>131774</xdr:rowOff>
    </xdr:from>
    <xdr:to>
      <xdr:col>14</xdr:col>
      <xdr:colOff>361950</xdr:colOff>
      <xdr:row>40</xdr:row>
      <xdr:rowOff>95251</xdr:rowOff>
    </xdr:to>
    <xdr:pic>
      <xdr:nvPicPr>
        <xdr:cNvPr id="6" name="Afbeelding 5" descr="Loppersum upcfate scope nov 2020 02 &#10;Dimensionering hij bron NO &#10;extra cap Zuid &#10;Datum: 26-11-2020 &#10;Auteur: Jop van &#10;RD0khuijzen &#10;GREENVIS ">
          <a:extLst>
            <a:ext uri="{FF2B5EF4-FFF2-40B4-BE49-F238E27FC236}">
              <a16:creationId xmlns:a16="http://schemas.microsoft.com/office/drawing/2014/main" id="{F67AF97B-D21D-E140-B535-371995D5E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6950" y="931874"/>
          <a:ext cx="10347325" cy="7202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381000</xdr:colOff>
      <xdr:row>42</xdr:row>
      <xdr:rowOff>12700</xdr:rowOff>
    </xdr:from>
    <xdr:to>
      <xdr:col>13</xdr:col>
      <xdr:colOff>774700</xdr:colOff>
      <xdr:row>86</xdr:row>
      <xdr:rowOff>177800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33820E98-8A47-6A4A-8136-66DC37C14312}"/>
            </a:ext>
          </a:extLst>
        </xdr:cNvPr>
        <xdr:cNvSpPr/>
      </xdr:nvSpPr>
      <xdr:spPr>
        <a:xfrm>
          <a:off x="9791700" y="8451850"/>
          <a:ext cx="8747125" cy="902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Dit scenario telt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34 woningen	65 GJ	2210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Gemeentewerf		290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Kerk Waardevol Leven		400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Gemeentehuis		436 GJ</a:t>
          </a:r>
        </a:p>
        <a:p>
          <a:pPr rtl="0" fontAlgn="t"/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Totaal</a:t>
          </a:r>
          <a:r>
            <a:rPr lang="nl-NL" sz="14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3336 GJ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Subsidievoorwaarde Provincie: minimaal 3500 GJ/jaar of 100 WEQ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Conclusie: deze scope komt niet overeen met eis #1 van de Provincie (&gt;= 3500 GJ/jaar) maar wel met eis #2 van de Provincie (&gt;=100 WEQ </a:t>
          </a:r>
          <a:r>
            <a:rPr lang="nl-NL" sz="1400" b="1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als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 WEQ = 30 GJ)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Stel: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Opwekcentrale in verhouding tot gevraagd vermogen verkleinen: schaalfactor vermogen ca. 0,50 =&gt; investering in verhouding 0,50^(2/3)=0,63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Net: aantal meters x €/m minderen + 25 huisaansluitleidingen minder 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Opwek: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4961 GJ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Minimum 3336 GJ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(3336/4961)^(2/3)=0,7675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Investering opwek bij minimum scenario 75% van basis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2200000*75%=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1650000 €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Incl. 25% onvoorzien (contingency &amp; escalation)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Nauwkeurigheid +/- 30%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Transportnet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1677000 €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Lengte 850+320=1.170 meter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Minimum scope lengte 580 meter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(580/1170)^(2/3)=0,6264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1677000*63%=1056510 €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Met 10% onvoorzien 1056510*1,1=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1162161 €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Aansluitleidingen + inpandig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513000 €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Minus Wiemersheerd: 266000 €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Minus 25 woningen -&gt; 25/59*157000=66525 €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Totaal wordt dan 513000-266000-66525=180475 €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Met 10% onvoorzien 180475*1,1=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198523 €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nl-NL" sz="1100"/>
        </a:p>
      </xdr:txBody>
    </xdr:sp>
    <xdr:clientData/>
  </xdr:twoCellAnchor>
  <xdr:twoCellAnchor>
    <xdr:from>
      <xdr:col>8</xdr:col>
      <xdr:colOff>977900</xdr:colOff>
      <xdr:row>76</xdr:row>
      <xdr:rowOff>88900</xdr:rowOff>
    </xdr:from>
    <xdr:to>
      <xdr:col>8</xdr:col>
      <xdr:colOff>3581400</xdr:colOff>
      <xdr:row>79</xdr:row>
      <xdr:rowOff>12700</xdr:rowOff>
    </xdr:to>
    <xdr:sp macro="" textlink="">
      <xdr:nvSpPr>
        <xdr:cNvPr id="7" name="Ovaal 6">
          <a:extLst>
            <a:ext uri="{FF2B5EF4-FFF2-40B4-BE49-F238E27FC236}">
              <a16:creationId xmlns:a16="http://schemas.microsoft.com/office/drawing/2014/main" id="{737D22C9-3CCD-9441-A8CB-923BB747EF69}"/>
            </a:ext>
          </a:extLst>
        </xdr:cNvPr>
        <xdr:cNvSpPr/>
      </xdr:nvSpPr>
      <xdr:spPr>
        <a:xfrm>
          <a:off x="11074400" y="15633700"/>
          <a:ext cx="2603500" cy="5334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13</xdr:col>
      <xdr:colOff>771525</xdr:colOff>
      <xdr:row>42</xdr:row>
      <xdr:rowOff>3175</xdr:rowOff>
    </xdr:from>
    <xdr:to>
      <xdr:col>24</xdr:col>
      <xdr:colOff>298450</xdr:colOff>
      <xdr:row>87</xdr:row>
      <xdr:rowOff>19050</xdr:rowOff>
    </xdr:to>
    <xdr:sp macro="" textlink="">
      <xdr:nvSpPr>
        <xdr:cNvPr id="8" name="Rechthoek 2">
          <a:extLst>
            <a:ext uri="{FF2B5EF4-FFF2-40B4-BE49-F238E27FC236}">
              <a16:creationId xmlns:a16="http://schemas.microsoft.com/office/drawing/2014/main" id="{17A15782-480A-4D60-B1A2-4A6A945F6132}"/>
            </a:ext>
          </a:extLst>
        </xdr:cNvPr>
        <xdr:cNvSpPr/>
      </xdr:nvSpPr>
      <xdr:spPr>
        <a:xfrm>
          <a:off x="18535650" y="8442325"/>
          <a:ext cx="8747125" cy="90741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nl-NL" sz="1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Aanpassingen Ewald 30 maart 2022:</a:t>
          </a:r>
        </a:p>
        <a:p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Dit scenario telt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34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+25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=59 woningen	65 GJ	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3835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Gemeentewerf		290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Kerk Waardevol Leven		400 GJ</a:t>
          </a:r>
        </a:p>
        <a:p>
          <a:pPr rtl="0" fontAlgn="t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Gemeentehuis		436 GJ</a:t>
          </a:r>
        </a:p>
        <a:p>
          <a:pPr rtl="0" fontAlgn="t"/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Totaal</a:t>
          </a:r>
          <a:r>
            <a:rPr lang="nl-NL" sz="14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nl-NL" sz="1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4961 GJ</a:t>
          </a:r>
          <a:endParaRPr lang="nl-NL" sz="14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Subsidievoorwaarde Provincie: minimaal 3500 GJ/jaar of 100 WEQ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Conclusie: deze scope komt niet overeen met eis #1 van de Provincie (&gt;= 3500 GJ/jaar) maar wel met eis #2 van de Provincie (&gt;=100 WEQ </a:t>
          </a:r>
          <a:r>
            <a:rPr lang="nl-NL" sz="1400" b="1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als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 WEQ = 30 GJ)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Stel: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Opwekcentrale in verhouding tot gevraagd vermogen verkleinen: schaalfactor vermogen ca. 0,50 =&gt; investering in verhouding 0,50^(2/3)=0,63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Net: aantal meters x €/m minderen + 25 huisaansluitleidingen minder 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Opwek: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4961 GJ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Dus geen correctie:</a:t>
          </a:r>
          <a:r>
            <a:rPr lang="nl-NL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Investering opwek bij = basis = </a:t>
          </a:r>
          <a:r>
            <a:rPr lang="nl-NL" sz="1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2.200.000 €</a:t>
          </a:r>
          <a:endParaRPr lang="nl-NL" sz="14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Incl. 25% onvoorzien (contingency &amp; escalation)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Nauwkeurigheid +/- 30%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Transportnet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1677000 €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Lengte 850+320=1.170 meter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Minimum scope lengte 580 meter 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+ lengte voor 25 woningen = 160 meter. totaal 740</a:t>
          </a:r>
          <a:r>
            <a:rPr lang="nl-NL" sz="140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meter.</a:t>
          </a:r>
          <a:endParaRPr lang="nl-NL" sz="14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740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/1170)^(2/3)=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0,7368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1677000*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74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%=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1240980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Met 10% onvoorzien 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1240980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*1,1=</a:t>
          </a:r>
          <a:r>
            <a:rPr lang="nl-NL" sz="1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1365078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Aansluitleidingen + inpandig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Basis 513000 €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Minus Wiemersheerd: 266000 €</a:t>
          </a:r>
        </a:p>
        <a:p>
          <a:pPr rtl="0" fontAlgn="ctr"/>
          <a:r>
            <a:rPr lang="nl-NL" sz="1400" strike="sngStrike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Minus 25 woningen -&gt; 25/59*157000=66525 €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Totaal wordt dan 513000-266000-</a:t>
          </a:r>
          <a:r>
            <a:rPr lang="nl-NL" sz="1400" strike="sngStrike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66525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247000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€</a:t>
          </a:r>
        </a:p>
        <a:p>
          <a:pPr rtl="0" fontAlgn="ctr"/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Met 10% onvoorzien </a:t>
          </a:r>
          <a:r>
            <a:rPr lang="nl-NL" sz="14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247000</a:t>
          </a:r>
          <a:r>
            <a:rPr lang="nl-NL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*1,1=</a:t>
          </a:r>
          <a:r>
            <a:rPr lang="nl-NL" sz="1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271700</a:t>
          </a:r>
          <a:r>
            <a:rPr lang="nl-NL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€</a:t>
          </a:r>
          <a:endParaRPr lang="nl-NL" sz="14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nl-NL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152400</xdr:rowOff>
    </xdr:from>
    <xdr:to>
      <xdr:col>22</xdr:col>
      <xdr:colOff>392889</xdr:colOff>
      <xdr:row>26</xdr:row>
      <xdr:rowOff>12700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B14A5C1-3E93-8248-9792-3ABB4A50D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3400" y="1092200"/>
          <a:ext cx="6260289" cy="4597400"/>
        </a:xfrm>
        <a:prstGeom prst="rect">
          <a:avLst/>
        </a:prstGeom>
      </xdr:spPr>
    </xdr:pic>
    <xdr:clientData/>
  </xdr:twoCellAnchor>
  <xdr:twoCellAnchor editAs="oneCell">
    <xdr:from>
      <xdr:col>14</xdr:col>
      <xdr:colOff>812800</xdr:colOff>
      <xdr:row>29</xdr:row>
      <xdr:rowOff>0</xdr:rowOff>
    </xdr:from>
    <xdr:to>
      <xdr:col>22</xdr:col>
      <xdr:colOff>558800</xdr:colOff>
      <xdr:row>48</xdr:row>
      <xdr:rowOff>476121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3DC0E58-8089-3B40-92EE-80DE65509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0" y="6286500"/>
          <a:ext cx="6451600" cy="5378321"/>
        </a:xfrm>
        <a:prstGeom prst="rect">
          <a:avLst/>
        </a:prstGeom>
      </xdr:spPr>
    </xdr:pic>
    <xdr:clientData/>
  </xdr:twoCellAnchor>
  <xdr:twoCellAnchor editAs="oneCell">
    <xdr:from>
      <xdr:col>22</xdr:col>
      <xdr:colOff>812800</xdr:colOff>
      <xdr:row>29</xdr:row>
      <xdr:rowOff>50800</xdr:rowOff>
    </xdr:from>
    <xdr:to>
      <xdr:col>28</xdr:col>
      <xdr:colOff>139700</xdr:colOff>
      <xdr:row>44</xdr:row>
      <xdr:rowOff>133949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24C91E1-B6DA-CA41-AC28-8E6F0F0EE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183600" y="6337300"/>
          <a:ext cx="4356100" cy="3728049"/>
        </a:xfrm>
        <a:prstGeom prst="rect">
          <a:avLst/>
        </a:prstGeom>
      </xdr:spPr>
    </xdr:pic>
    <xdr:clientData/>
  </xdr:twoCellAnchor>
  <xdr:twoCellAnchor editAs="oneCell">
    <xdr:from>
      <xdr:col>7</xdr:col>
      <xdr:colOff>673100</xdr:colOff>
      <xdr:row>52</xdr:row>
      <xdr:rowOff>152400</xdr:rowOff>
    </xdr:from>
    <xdr:to>
      <xdr:col>16</xdr:col>
      <xdr:colOff>749300</xdr:colOff>
      <xdr:row>63</xdr:row>
      <xdr:rowOff>20702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5A006E17-1511-3348-8A3A-8C7CE1FF7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70900" y="12611100"/>
          <a:ext cx="7772400" cy="2103502"/>
        </a:xfrm>
        <a:prstGeom prst="rect">
          <a:avLst/>
        </a:prstGeom>
      </xdr:spPr>
    </xdr:pic>
    <xdr:clientData/>
  </xdr:twoCellAnchor>
  <xdr:twoCellAnchor>
    <xdr:from>
      <xdr:col>7</xdr:col>
      <xdr:colOff>723900</xdr:colOff>
      <xdr:row>58</xdr:row>
      <xdr:rowOff>127000</xdr:rowOff>
    </xdr:from>
    <xdr:to>
      <xdr:col>17</xdr:col>
      <xdr:colOff>304800</xdr:colOff>
      <xdr:row>63</xdr:row>
      <xdr:rowOff>76200</xdr:rowOff>
    </xdr:to>
    <xdr:sp macro="" textlink="">
      <xdr:nvSpPr>
        <xdr:cNvPr id="16" name="Ovaal 15">
          <a:extLst>
            <a:ext uri="{FF2B5EF4-FFF2-40B4-BE49-F238E27FC236}">
              <a16:creationId xmlns:a16="http://schemas.microsoft.com/office/drawing/2014/main" id="{33C3FA59-5173-F24B-8E43-BA05A0C375FE}"/>
            </a:ext>
          </a:extLst>
        </xdr:cNvPr>
        <xdr:cNvSpPr/>
      </xdr:nvSpPr>
      <xdr:spPr>
        <a:xfrm>
          <a:off x="8521700" y="13804900"/>
          <a:ext cx="8115300" cy="9652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 editAs="oneCell">
    <xdr:from>
      <xdr:col>16</xdr:col>
      <xdr:colOff>177800</xdr:colOff>
      <xdr:row>65</xdr:row>
      <xdr:rowOff>50800</xdr:rowOff>
    </xdr:from>
    <xdr:to>
      <xdr:col>25</xdr:col>
      <xdr:colOff>452120</xdr:colOff>
      <xdr:row>86</xdr:row>
      <xdr:rowOff>12700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EA0D5440-1B99-AC43-946D-4F79ED83C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71800" y="15163800"/>
          <a:ext cx="7818120" cy="4229100"/>
        </a:xfrm>
        <a:prstGeom prst="rect">
          <a:avLst/>
        </a:prstGeom>
      </xdr:spPr>
    </xdr:pic>
    <xdr:clientData/>
  </xdr:twoCellAnchor>
  <xdr:twoCellAnchor editAs="oneCell">
    <xdr:from>
      <xdr:col>25</xdr:col>
      <xdr:colOff>533400</xdr:colOff>
      <xdr:row>65</xdr:row>
      <xdr:rowOff>0</xdr:rowOff>
    </xdr:from>
    <xdr:to>
      <xdr:col>34</xdr:col>
      <xdr:colOff>762000</xdr:colOff>
      <xdr:row>77</xdr:row>
      <xdr:rowOff>125185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8ED5C339-C1C0-344A-815D-48DB98C1D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571200" y="15113000"/>
          <a:ext cx="7772400" cy="2563585"/>
        </a:xfrm>
        <a:prstGeom prst="rect">
          <a:avLst/>
        </a:prstGeom>
      </xdr:spPr>
    </xdr:pic>
    <xdr:clientData/>
  </xdr:twoCellAnchor>
  <xdr:twoCellAnchor editAs="oneCell">
    <xdr:from>
      <xdr:col>25</xdr:col>
      <xdr:colOff>533400</xdr:colOff>
      <xdr:row>78</xdr:row>
      <xdr:rowOff>12700</xdr:rowOff>
    </xdr:from>
    <xdr:to>
      <xdr:col>34</xdr:col>
      <xdr:colOff>762000</xdr:colOff>
      <xdr:row>93</xdr:row>
      <xdr:rowOff>189665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41CA7D87-CEE0-8F48-AC46-77FD1B626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571200" y="17767300"/>
          <a:ext cx="7772400" cy="322496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96</xdr:row>
      <xdr:rowOff>38099</xdr:rowOff>
    </xdr:from>
    <xdr:to>
      <xdr:col>23</xdr:col>
      <xdr:colOff>38100</xdr:colOff>
      <xdr:row>121</xdr:row>
      <xdr:rowOff>68714</xdr:rowOff>
    </xdr:to>
    <xdr:pic>
      <xdr:nvPicPr>
        <xdr:cNvPr id="21" name="Afbeelding 20">
          <a:extLst>
            <a:ext uri="{FF2B5EF4-FFF2-40B4-BE49-F238E27FC236}">
              <a16:creationId xmlns:a16="http://schemas.microsoft.com/office/drawing/2014/main" id="{56A8B36D-ACF1-0148-9EE5-9F5DE963F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494000" y="21462999"/>
          <a:ext cx="5905500" cy="5123315"/>
        </a:xfrm>
        <a:prstGeom prst="rect">
          <a:avLst/>
        </a:prstGeom>
      </xdr:spPr>
    </xdr:pic>
    <xdr:clientData/>
  </xdr:twoCellAnchor>
  <xdr:twoCellAnchor editAs="oneCell">
    <xdr:from>
      <xdr:col>16</xdr:col>
      <xdr:colOff>139700</xdr:colOff>
      <xdr:row>86</xdr:row>
      <xdr:rowOff>88900</xdr:rowOff>
    </xdr:from>
    <xdr:to>
      <xdr:col>25</xdr:col>
      <xdr:colOff>455412</xdr:colOff>
      <xdr:row>90</xdr:row>
      <xdr:rowOff>25400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2D69E935-6DAA-6241-91F5-EB15BAB9F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3700" y="19469100"/>
          <a:ext cx="7859512" cy="749300"/>
        </a:xfrm>
        <a:prstGeom prst="rect">
          <a:avLst/>
        </a:prstGeom>
      </xdr:spPr>
    </xdr:pic>
    <xdr:clientData/>
  </xdr:twoCellAnchor>
  <xdr:twoCellAnchor editAs="oneCell">
    <xdr:from>
      <xdr:col>23</xdr:col>
      <xdr:colOff>190500</xdr:colOff>
      <xdr:row>96</xdr:row>
      <xdr:rowOff>25400</xdr:rowOff>
    </xdr:from>
    <xdr:to>
      <xdr:col>32</xdr:col>
      <xdr:colOff>826258</xdr:colOff>
      <xdr:row>134</xdr:row>
      <xdr:rowOff>165100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id="{92979FFA-90FE-7D4F-8F61-12B48FEFA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551900" y="21450300"/>
          <a:ext cx="8179558" cy="7874000"/>
        </a:xfrm>
        <a:prstGeom prst="rect">
          <a:avLst/>
        </a:prstGeom>
      </xdr:spPr>
    </xdr:pic>
    <xdr:clientData/>
  </xdr:twoCellAnchor>
  <xdr:twoCellAnchor editAs="oneCell">
    <xdr:from>
      <xdr:col>28</xdr:col>
      <xdr:colOff>825500</xdr:colOff>
      <xdr:row>29</xdr:row>
      <xdr:rowOff>76200</xdr:rowOff>
    </xdr:from>
    <xdr:to>
      <xdr:col>36</xdr:col>
      <xdr:colOff>581767</xdr:colOff>
      <xdr:row>47</xdr:row>
      <xdr:rowOff>469900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D0263121-24D0-D641-8361-26AA99095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377900" y="6362700"/>
          <a:ext cx="6461867" cy="4648200"/>
        </a:xfrm>
        <a:prstGeom prst="rect">
          <a:avLst/>
        </a:prstGeom>
      </xdr:spPr>
    </xdr:pic>
    <xdr:clientData/>
  </xdr:twoCellAnchor>
  <xdr:twoCellAnchor editAs="oneCell">
    <xdr:from>
      <xdr:col>36</xdr:col>
      <xdr:colOff>825500</xdr:colOff>
      <xdr:row>29</xdr:row>
      <xdr:rowOff>101600</xdr:rowOff>
    </xdr:from>
    <xdr:to>
      <xdr:col>44</xdr:col>
      <xdr:colOff>292100</xdr:colOff>
      <xdr:row>41</xdr:row>
      <xdr:rowOff>38451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id="{3EF5235B-25AB-504B-A6B0-A797B51FF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083500" y="6388100"/>
          <a:ext cx="6172200" cy="2972151"/>
        </a:xfrm>
        <a:prstGeom prst="rect">
          <a:avLst/>
        </a:prstGeom>
      </xdr:spPr>
    </xdr:pic>
    <xdr:clientData/>
  </xdr:twoCellAnchor>
  <xdr:twoCellAnchor editAs="oneCell">
    <xdr:from>
      <xdr:col>1</xdr:col>
      <xdr:colOff>88899</xdr:colOff>
      <xdr:row>51</xdr:row>
      <xdr:rowOff>63500</xdr:rowOff>
    </xdr:from>
    <xdr:to>
      <xdr:col>7</xdr:col>
      <xdr:colOff>530736</xdr:colOff>
      <xdr:row>69</xdr:row>
      <xdr:rowOff>139700</xdr:rowOff>
    </xdr:to>
    <xdr:pic>
      <xdr:nvPicPr>
        <xdr:cNvPr id="13" name="Afbeelding 12">
          <a:extLst>
            <a:ext uri="{FF2B5EF4-FFF2-40B4-BE49-F238E27FC236}">
              <a16:creationId xmlns:a16="http://schemas.microsoft.com/office/drawing/2014/main" id="{A14758F6-851D-6F43-B77D-F865AA19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3399" y="12319000"/>
          <a:ext cx="7795137" cy="37465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139699</xdr:colOff>
      <xdr:row>70</xdr:row>
      <xdr:rowOff>50800</xdr:rowOff>
    </xdr:from>
    <xdr:to>
      <xdr:col>7</xdr:col>
      <xdr:colOff>501094</xdr:colOff>
      <xdr:row>86</xdr:row>
      <xdr:rowOff>152400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id="{C8D91B9F-A623-8549-9FA5-3D475F352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84199" y="16179800"/>
          <a:ext cx="7714695" cy="335280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94</xdr:row>
      <xdr:rowOff>88899</xdr:rowOff>
    </xdr:from>
    <xdr:to>
      <xdr:col>7</xdr:col>
      <xdr:colOff>508000</xdr:colOff>
      <xdr:row>122</xdr:row>
      <xdr:rowOff>69644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id="{504DB152-9D41-3D41-BB9A-7A83D3034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3400" y="21094699"/>
          <a:ext cx="7772400" cy="5683045"/>
        </a:xfrm>
        <a:prstGeom prst="rect">
          <a:avLst/>
        </a:prstGeom>
      </xdr:spPr>
    </xdr:pic>
    <xdr:clientData/>
  </xdr:twoCellAnchor>
  <xdr:twoCellAnchor editAs="oneCell">
    <xdr:from>
      <xdr:col>1</xdr:col>
      <xdr:colOff>50799</xdr:colOff>
      <xdr:row>122</xdr:row>
      <xdr:rowOff>165100</xdr:rowOff>
    </xdr:from>
    <xdr:to>
      <xdr:col>3</xdr:col>
      <xdr:colOff>1256408</xdr:colOff>
      <xdr:row>128</xdr:row>
      <xdr:rowOff>0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id="{76456BAC-D136-0641-8289-864E5B8FA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5299" y="26873200"/>
          <a:ext cx="4456809" cy="105410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53</xdr:row>
      <xdr:rowOff>177800</xdr:rowOff>
    </xdr:from>
    <xdr:to>
      <xdr:col>7</xdr:col>
      <xdr:colOff>660400</xdr:colOff>
      <xdr:row>56</xdr:row>
      <xdr:rowOff>152400</xdr:rowOff>
    </xdr:to>
    <xdr:sp macro="" textlink="">
      <xdr:nvSpPr>
        <xdr:cNvPr id="28" name="Ovaal 27">
          <a:extLst>
            <a:ext uri="{FF2B5EF4-FFF2-40B4-BE49-F238E27FC236}">
              <a16:creationId xmlns:a16="http://schemas.microsoft.com/office/drawing/2014/main" id="{D6381F3C-C9DC-A04B-92CB-7DFEF9781CFE}"/>
            </a:ext>
          </a:extLst>
        </xdr:cNvPr>
        <xdr:cNvSpPr/>
      </xdr:nvSpPr>
      <xdr:spPr>
        <a:xfrm>
          <a:off x="342900" y="12839700"/>
          <a:ext cx="8115300" cy="5842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0</xdr:col>
      <xdr:colOff>355600</xdr:colOff>
      <xdr:row>79</xdr:row>
      <xdr:rowOff>177800</xdr:rowOff>
    </xdr:from>
    <xdr:to>
      <xdr:col>4</xdr:col>
      <xdr:colOff>533400</xdr:colOff>
      <xdr:row>82</xdr:row>
      <xdr:rowOff>50800</xdr:rowOff>
    </xdr:to>
    <xdr:sp macro="" textlink="">
      <xdr:nvSpPr>
        <xdr:cNvPr id="29" name="Ovaal 28">
          <a:extLst>
            <a:ext uri="{FF2B5EF4-FFF2-40B4-BE49-F238E27FC236}">
              <a16:creationId xmlns:a16="http://schemas.microsoft.com/office/drawing/2014/main" id="{2308C0F0-98D4-C247-9E41-FF1FF5045E55}"/>
            </a:ext>
          </a:extLst>
        </xdr:cNvPr>
        <xdr:cNvSpPr/>
      </xdr:nvSpPr>
      <xdr:spPr>
        <a:xfrm>
          <a:off x="355600" y="18135600"/>
          <a:ext cx="5232400" cy="4826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 editAs="oneCell">
    <xdr:from>
      <xdr:col>1</xdr:col>
      <xdr:colOff>127000</xdr:colOff>
      <xdr:row>87</xdr:row>
      <xdr:rowOff>38100</xdr:rowOff>
    </xdr:from>
    <xdr:to>
      <xdr:col>7</xdr:col>
      <xdr:colOff>481980</xdr:colOff>
      <xdr:row>93</xdr:row>
      <xdr:rowOff>152400</xdr:rowOff>
    </xdr:to>
    <xdr:pic>
      <xdr:nvPicPr>
        <xdr:cNvPr id="30" name="Afbeelding 29">
          <a:extLst>
            <a:ext uri="{FF2B5EF4-FFF2-40B4-BE49-F238E27FC236}">
              <a16:creationId xmlns:a16="http://schemas.microsoft.com/office/drawing/2014/main" id="{67335924-E082-9144-90C3-10713B8DE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1500" y="19621500"/>
          <a:ext cx="7708280" cy="1333500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87</xdr:row>
      <xdr:rowOff>63500</xdr:rowOff>
    </xdr:from>
    <xdr:to>
      <xdr:col>4</xdr:col>
      <xdr:colOff>546100</xdr:colOff>
      <xdr:row>91</xdr:row>
      <xdr:rowOff>50800</xdr:rowOff>
    </xdr:to>
    <xdr:sp macro="" textlink="">
      <xdr:nvSpPr>
        <xdr:cNvPr id="31" name="Ovaal 30">
          <a:extLst>
            <a:ext uri="{FF2B5EF4-FFF2-40B4-BE49-F238E27FC236}">
              <a16:creationId xmlns:a16="http://schemas.microsoft.com/office/drawing/2014/main" id="{D0F023BD-B51E-884A-B280-C996DC84F3FE}"/>
            </a:ext>
          </a:extLst>
        </xdr:cNvPr>
        <xdr:cNvSpPr/>
      </xdr:nvSpPr>
      <xdr:spPr>
        <a:xfrm>
          <a:off x="304800" y="19646900"/>
          <a:ext cx="5295900" cy="8001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c</a:t>
          </a:r>
        </a:p>
      </xdr:txBody>
    </xdr:sp>
    <xdr:clientData/>
  </xdr:twoCellAnchor>
  <xdr:twoCellAnchor>
    <xdr:from>
      <xdr:col>0</xdr:col>
      <xdr:colOff>190500</xdr:colOff>
      <xdr:row>105</xdr:row>
      <xdr:rowOff>63500</xdr:rowOff>
    </xdr:from>
    <xdr:to>
      <xdr:col>4</xdr:col>
      <xdr:colOff>431800</xdr:colOff>
      <xdr:row>111</xdr:row>
      <xdr:rowOff>12700</xdr:rowOff>
    </xdr:to>
    <xdr:sp macro="" textlink="">
      <xdr:nvSpPr>
        <xdr:cNvPr id="32" name="Ovaal 31">
          <a:extLst>
            <a:ext uri="{FF2B5EF4-FFF2-40B4-BE49-F238E27FC236}">
              <a16:creationId xmlns:a16="http://schemas.microsoft.com/office/drawing/2014/main" id="{B0831CF6-F34B-9A45-A137-C290F46556EF}"/>
            </a:ext>
          </a:extLst>
        </xdr:cNvPr>
        <xdr:cNvSpPr/>
      </xdr:nvSpPr>
      <xdr:spPr>
        <a:xfrm>
          <a:off x="190500" y="23317200"/>
          <a:ext cx="5295900" cy="11684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c</a:t>
          </a:r>
        </a:p>
      </xdr:txBody>
    </xdr:sp>
    <xdr:clientData/>
  </xdr:twoCellAnchor>
  <xdr:twoCellAnchor>
    <xdr:from>
      <xdr:col>0</xdr:col>
      <xdr:colOff>266700</xdr:colOff>
      <xdr:row>124</xdr:row>
      <xdr:rowOff>38100</xdr:rowOff>
    </xdr:from>
    <xdr:to>
      <xdr:col>3</xdr:col>
      <xdr:colOff>1270000</xdr:colOff>
      <xdr:row>128</xdr:row>
      <xdr:rowOff>12700</xdr:rowOff>
    </xdr:to>
    <xdr:sp macro="" textlink="">
      <xdr:nvSpPr>
        <xdr:cNvPr id="33" name="Ovaal 32">
          <a:extLst>
            <a:ext uri="{FF2B5EF4-FFF2-40B4-BE49-F238E27FC236}">
              <a16:creationId xmlns:a16="http://schemas.microsoft.com/office/drawing/2014/main" id="{A0CEEF07-3FEA-0048-9752-F3FFD5CB6E8F}"/>
            </a:ext>
          </a:extLst>
        </xdr:cNvPr>
        <xdr:cNvSpPr/>
      </xdr:nvSpPr>
      <xdr:spPr>
        <a:xfrm>
          <a:off x="266700" y="27152600"/>
          <a:ext cx="4699000" cy="7874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c</a:t>
          </a:r>
        </a:p>
      </xdr:txBody>
    </xdr:sp>
    <xdr:clientData/>
  </xdr:twoCellAnchor>
  <xdr:twoCellAnchor>
    <xdr:from>
      <xdr:col>7</xdr:col>
      <xdr:colOff>520700</xdr:colOff>
      <xdr:row>63</xdr:row>
      <xdr:rowOff>139700</xdr:rowOff>
    </xdr:from>
    <xdr:to>
      <xdr:col>15</xdr:col>
      <xdr:colOff>304800</xdr:colOff>
      <xdr:row>98</xdr:row>
      <xdr:rowOff>139700</xdr:rowOff>
    </xdr:to>
    <xdr:sp macro="" textlink="">
      <xdr:nvSpPr>
        <xdr:cNvPr id="34" name="Vermenigvuldigen 33">
          <a:extLst>
            <a:ext uri="{FF2B5EF4-FFF2-40B4-BE49-F238E27FC236}">
              <a16:creationId xmlns:a16="http://schemas.microsoft.com/office/drawing/2014/main" id="{51186B68-A7B6-5245-B362-18D3C4A8D73E}"/>
            </a:ext>
          </a:extLst>
        </xdr:cNvPr>
        <xdr:cNvSpPr/>
      </xdr:nvSpPr>
      <xdr:spPr>
        <a:xfrm>
          <a:off x="8318500" y="14833600"/>
          <a:ext cx="6642100" cy="7137400"/>
        </a:xfrm>
        <a:prstGeom prst="mathMultiply">
          <a:avLst>
            <a:gd name="adj1" fmla="val 1317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15</xdr:col>
      <xdr:colOff>711200</xdr:colOff>
      <xdr:row>93</xdr:row>
      <xdr:rowOff>88900</xdr:rowOff>
    </xdr:from>
    <xdr:to>
      <xdr:col>31</xdr:col>
      <xdr:colOff>38100</xdr:colOff>
      <xdr:row>139</xdr:row>
      <xdr:rowOff>25400</xdr:rowOff>
    </xdr:to>
    <xdr:sp macro="" textlink="">
      <xdr:nvSpPr>
        <xdr:cNvPr id="35" name="Vermenigvuldigen 34">
          <a:extLst>
            <a:ext uri="{FF2B5EF4-FFF2-40B4-BE49-F238E27FC236}">
              <a16:creationId xmlns:a16="http://schemas.microsoft.com/office/drawing/2014/main" id="{1941CF80-A64F-6549-9F45-CDC40D335B4A}"/>
            </a:ext>
          </a:extLst>
        </xdr:cNvPr>
        <xdr:cNvSpPr/>
      </xdr:nvSpPr>
      <xdr:spPr>
        <a:xfrm>
          <a:off x="15367000" y="20891500"/>
          <a:ext cx="12738100" cy="9296400"/>
        </a:xfrm>
        <a:prstGeom prst="mathMultiply">
          <a:avLst>
            <a:gd name="adj1" fmla="val 1317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17</xdr:col>
      <xdr:colOff>457200</xdr:colOff>
      <xdr:row>57</xdr:row>
      <xdr:rowOff>38100</xdr:rowOff>
    </xdr:from>
    <xdr:to>
      <xdr:col>32</xdr:col>
      <xdr:colOff>622300</xdr:colOff>
      <xdr:row>102</xdr:row>
      <xdr:rowOff>165100</xdr:rowOff>
    </xdr:to>
    <xdr:sp macro="" textlink="">
      <xdr:nvSpPr>
        <xdr:cNvPr id="36" name="Vermenigvuldigen 35">
          <a:extLst>
            <a:ext uri="{FF2B5EF4-FFF2-40B4-BE49-F238E27FC236}">
              <a16:creationId xmlns:a16="http://schemas.microsoft.com/office/drawing/2014/main" id="{2600983A-F793-6B4B-AEC9-137116C59661}"/>
            </a:ext>
          </a:extLst>
        </xdr:cNvPr>
        <xdr:cNvSpPr/>
      </xdr:nvSpPr>
      <xdr:spPr>
        <a:xfrm>
          <a:off x="16789400" y="13512800"/>
          <a:ext cx="12738100" cy="9296400"/>
        </a:xfrm>
        <a:prstGeom prst="mathMultiply">
          <a:avLst>
            <a:gd name="adj1" fmla="val 1317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26</xdr:col>
      <xdr:colOff>463550</xdr:colOff>
      <xdr:row>12</xdr:row>
      <xdr:rowOff>152400</xdr:rowOff>
    </xdr:from>
    <xdr:to>
      <xdr:col>32</xdr:col>
      <xdr:colOff>6350</xdr:colOff>
      <xdr:row>26</xdr:row>
      <xdr:rowOff>50800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414ECEE4-5DEF-754C-8DD4-39D0FCAE19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32</xdr:col>
      <xdr:colOff>311150</xdr:colOff>
      <xdr:row>12</xdr:row>
      <xdr:rowOff>152400</xdr:rowOff>
    </xdr:from>
    <xdr:to>
      <xdr:col>37</xdr:col>
      <xdr:colOff>692150</xdr:colOff>
      <xdr:row>26</xdr:row>
      <xdr:rowOff>50800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DB60D000-2215-A346-9A15-826162FF3D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1</xdr:row>
      <xdr:rowOff>12700</xdr:rowOff>
    </xdr:from>
    <xdr:to>
      <xdr:col>18</xdr:col>
      <xdr:colOff>303646</xdr:colOff>
      <xdr:row>8</xdr:row>
      <xdr:rowOff>219048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68289D3-FF97-1743-B727-088E50A3B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0" y="215900"/>
          <a:ext cx="5294746" cy="1628748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88</xdr:row>
      <xdr:rowOff>215900</xdr:rowOff>
    </xdr:from>
    <xdr:to>
      <xdr:col>21</xdr:col>
      <xdr:colOff>749300</xdr:colOff>
      <xdr:row>99</xdr:row>
      <xdr:rowOff>187187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910FE2D-F1B3-7143-8B41-AF565DA73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27300" y="21564600"/>
          <a:ext cx="5715000" cy="2244587"/>
        </a:xfrm>
        <a:prstGeom prst="rect">
          <a:avLst/>
        </a:prstGeom>
      </xdr:spPr>
    </xdr:pic>
    <xdr:clientData/>
  </xdr:twoCellAnchor>
  <xdr:twoCellAnchor>
    <xdr:from>
      <xdr:col>6</xdr:col>
      <xdr:colOff>152400</xdr:colOff>
      <xdr:row>89</xdr:row>
      <xdr:rowOff>88900</xdr:rowOff>
    </xdr:from>
    <xdr:to>
      <xdr:col>14</xdr:col>
      <xdr:colOff>800100</xdr:colOff>
      <xdr:row>89</xdr:row>
      <xdr:rowOff>101600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9B72B21B-9A23-0147-85D1-ACC739D80231}"/>
            </a:ext>
          </a:extLst>
        </xdr:cNvPr>
        <xdr:cNvCxnSpPr/>
      </xdr:nvCxnSpPr>
      <xdr:spPr>
        <a:xfrm>
          <a:off x="7493000" y="21678900"/>
          <a:ext cx="7632700" cy="12700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25400</xdr:colOff>
      <xdr:row>9</xdr:row>
      <xdr:rowOff>127000</xdr:rowOff>
    </xdr:from>
    <xdr:to>
      <xdr:col>21</xdr:col>
      <xdr:colOff>25400</xdr:colOff>
      <xdr:row>33</xdr:row>
      <xdr:rowOff>209699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976532D-1ED0-D44D-A848-C97CFFD0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74600" y="1993900"/>
          <a:ext cx="7543800" cy="55690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100</xdr:row>
      <xdr:rowOff>88901</xdr:rowOff>
    </xdr:from>
    <xdr:to>
      <xdr:col>8</xdr:col>
      <xdr:colOff>139700</xdr:colOff>
      <xdr:row>129</xdr:row>
      <xdr:rowOff>52897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6AF48413-5C4B-5D49-BAEF-9C78D15EC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4142701"/>
          <a:ext cx="8280400" cy="585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279401</xdr:colOff>
      <xdr:row>100</xdr:row>
      <xdr:rowOff>88901</xdr:rowOff>
    </xdr:from>
    <xdr:to>
      <xdr:col>17</xdr:col>
      <xdr:colOff>609601</xdr:colOff>
      <xdr:row>128</xdr:row>
      <xdr:rowOff>166269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0DD909AF-2AB6-2E4D-8B23-F738530DE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1" y="24142701"/>
          <a:ext cx="8153400" cy="5766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12</xdr:row>
      <xdr:rowOff>196850</xdr:rowOff>
    </xdr:from>
    <xdr:to>
      <xdr:col>11</xdr:col>
      <xdr:colOff>438150</xdr:colOff>
      <xdr:row>26</xdr:row>
      <xdr:rowOff>95250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52E07BD8-A45E-5342-84D8-66F1590A84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</xdr:colOff>
      <xdr:row>13</xdr:row>
      <xdr:rowOff>196850</xdr:rowOff>
    </xdr:from>
    <xdr:to>
      <xdr:col>11</xdr:col>
      <xdr:colOff>812800</xdr:colOff>
      <xdr:row>31</xdr:row>
      <xdr:rowOff>12700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4188791F-ECBA-9F4F-BC79-AEA01058AA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6350</xdr:colOff>
      <xdr:row>13</xdr:row>
      <xdr:rowOff>196850</xdr:rowOff>
    </xdr:from>
    <xdr:to>
      <xdr:col>5</xdr:col>
      <xdr:colOff>812800</xdr:colOff>
      <xdr:row>31</xdr:row>
      <xdr:rowOff>12700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C721DE39-A590-0C4F-A3E3-6811CD9FD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hans elward" id="{5DDD780C-7A42-BD4B-AB19-DE87DB742AD2}" userId="03a9edaaa4b6cc84" providerId="Windows Live"/>
  <person displayName="Ewald Slingerland" id="{9F2AF382-B952-40B7-9975-1F20F528DC6E}" userId="a42f29685a0f86c6" providerId="Windows Live"/>
  <person displayName="Ewald Slingerland" id="{A157BEF3-3373-4617-B9F2-E484DDCE6255}" userId="Ewald Slingerland" providerId="None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G36" dT="2021-11-01T11:23:10.04" personId="{5DDD780C-7A42-BD4B-AB19-DE87DB742AD2}" id="{48B6F88D-2FBA-6040-B76F-5C29420A3050}">
    <text>Bij +30% is geen PAW+NPG beschikbaar voor inzet bij net.</text>
  </threadedComment>
  <threadedComment ref="AW36" dT="2021-11-01T09:42:14.28" personId="{5DDD780C-7A42-BD4B-AB19-DE87DB742AD2}" id="{A36AE131-F3FC-6F4C-909D-935E97D3CA1E}">
    <text>Bij +30% is geen PAW+NPG beschikbaar voor inzet bij net.</text>
  </threadedComment>
  <threadedComment ref="AG42" dT="2021-11-01T12:37:10.67" personId="{5DDD780C-7A42-BD4B-AB19-DE87DB742AD2}" id="{88B67702-DAD9-9743-A42B-0135060D0CF6}">
    <text>Bij +100 is geen PAW+NPG beschikbaar voor inzet bij net.</text>
  </threadedComment>
  <threadedComment ref="AW42" dT="2021-11-01T09:42:30.09" personId="{5DDD780C-7A42-BD4B-AB19-DE87DB742AD2}" id="{4DA1B289-1AF9-C247-90C2-1EA960BA03CC}">
    <text>Bij +100 is geen PAW+NPG beschikbaar voor inzet bij net.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5" dT="2020-10-09T12:24:21.62" personId="{5DDD780C-7A42-BD4B-AB19-DE87DB742AD2}" id="{2CA76E4F-4EA7-B340-ACFD-ACF82A3A4666}">
    <text>Maximum aantal woningen fase 1</text>
  </threadedComment>
  <threadedComment ref="F5" dT="2022-03-30T19:28:34.62" personId="{A157BEF3-3373-4617-B9F2-E484DDCE6255}" id="{8C528466-F622-4EA5-961B-8AD27CD81AAB}" parentId="{2CA76E4F-4EA7-B340-ACFD-ACF82A3A4666}">
    <text>uitgebreid met 25 (fase 1+)</text>
  </threadedComment>
  <threadedComment ref="G5" dT="2020-10-09T13:38:53.31" personId="{5DDD780C-7A42-BD4B-AB19-DE87DB742AD2}" id="{DD751F80-148B-2B4F-8C2D-3BE247AE3FB5}">
    <text>Vollooppercentage woningen</text>
  </threadedComment>
  <threadedComment ref="V5" dT="2019-10-25T13:18:50.64" personId="{5DDD780C-7A42-BD4B-AB19-DE87DB742AD2}" id="{ECD5B92D-5657-5243-B1B6-5490F2D3045F}">
    <text>Investering warmtegebouw bestaande uit warmtepompen, gebouw en alle installaties. Prijspeil 2020.</text>
  </threadedComment>
  <threadedComment ref="V5" dT="2022-03-30T19:29:18.98" personId="{A157BEF3-3373-4617-B9F2-E484DDCE6255}" id="{9B8BF97C-A2A8-471F-8766-348D06939F04}" parentId="{ECD5B92D-5657-5243-B1B6-5490F2D3045F}">
    <text>aangepast (zie net fase 1) voor volledige capaciteit incl. 25 woningen</text>
  </threadedComment>
  <threadedComment ref="AF5" dT="2022-01-10T14:09:32.70" personId="{5DDD780C-7A42-BD4B-AB19-DE87DB742AD2}" id="{9D118288-C407-7E47-A595-503A4E3CC330}">
    <text>Uitgaande van GvO NL wind in EUR/MWh</text>
  </threadedComment>
  <threadedComment ref="AG5" dT="2020-10-09T12:01:14.18" personId="{5DDD780C-7A42-BD4B-AB19-DE87DB742AD2}" id="{A6972EA1-6479-E649-B6D6-F3B992769030}">
    <text>Korting op commodity</text>
  </threadedComment>
  <threadedComment ref="AH5" dT="2020-10-05T13:59:11.90" personId="{5DDD780C-7A42-BD4B-AB19-DE87DB742AD2}" id="{678CE7DA-AF57-5646-A44C-AF03D53C3A73}">
    <text>kVAr o.b.v. cosphi 0,95. Tarief is per kWh verbruik.</text>
  </threadedComment>
  <threadedComment ref="AI5" dT="2020-10-05T14:00:51.59" personId="{5DDD780C-7A42-BD4B-AB19-DE87DB742AD2}" id="{1DE056C7-2C4E-EC45-B9B5-020F4CD3EE87}">
    <text>Tarief is per jaar.</text>
  </threadedComment>
  <threadedComment ref="AJ5" dT="2020-10-05T15:20:48.29" personId="{5DDD780C-7A42-BD4B-AB19-DE87DB742AD2}" id="{D9CEF7E6-F68F-B442-A496-4E3BE02EDC2A}">
    <text>Tarief is per jaar.</text>
  </threadedComment>
  <threadedComment ref="AW5" dT="2020-03-30T16:05:57.03" personId="{5DDD780C-7A42-BD4B-AB19-DE87DB742AD2}" id="{B0099AE1-A7A2-6B46-B974-5875230A0020}">
    <text>Operationele kosten per jaar.</text>
  </threadedComment>
  <threadedComment ref="BC5" dT="2019-10-17T13:43:59.21" personId="{5DDD780C-7A42-BD4B-AB19-DE87DB742AD2}" id="{57632943-E58E-9E4C-A2D6-1F42C496A6A9}">
    <text>SDE+ voorjaar 2020 subsidie per jaar.</text>
  </threadedComment>
  <threadedComment ref="BI5" dT="2019-10-17T10:58:44.34" personId="{5DDD780C-7A42-BD4B-AB19-DE87DB742AD2}" id="{9A8219DC-4F38-C644-B84E-51CAAAB33E0D}">
    <text>Inflatiepercentage CPI</text>
  </threadedComment>
  <threadedComment ref="BM5" dT="2019-10-22T10:48:22.97" personId="{5DDD780C-7A42-BD4B-AB19-DE87DB742AD2}" id="{4760635D-7FBE-9949-8D8F-931CC8336736}">
    <text>Gewenst rendement.</text>
  </threadedComment>
  <threadedComment ref="BO5" dT="2019-10-24T10:19:43.64" personId="{5DDD780C-7A42-BD4B-AB19-DE87DB742AD2}" id="{EF518ECB-C40E-AE4F-A7F4-A242002B33D9}">
    <text>Investering warmtenet. Prijspeil 2020.</text>
  </threadedComment>
  <threadedComment ref="BO5" dT="2022-03-30T19:30:41.99" personId="{A157BEF3-3373-4617-B9F2-E484DDCE6255}" id="{1954E1A1-D8E6-4AC4-AFE8-C4C9B3952248}" parentId="{EF518ECB-C40E-AE4F-A7F4-A242002B33D9}">
    <text>aangepast, zie net fase 1. incl. 25 woningen molenweg.</text>
  </threadedComment>
  <threadedComment ref="CD5" dT="2019-10-17T10:58:44.34" personId="{5DDD780C-7A42-BD4B-AB19-DE87DB742AD2}" id="{E8B75A4C-D10F-3342-8F3D-FD36DDFC2512}">
    <text>Inflatiepercentage CPI</text>
  </threadedComment>
  <threadedComment ref="CH5" dT="2019-10-22T10:45:59.27" personId="{5DDD780C-7A42-BD4B-AB19-DE87DB742AD2}" id="{CDB20A12-060F-1744-B3FB-6527D3A7D82F}">
    <text>Gewenst rendement.</text>
  </threadedComment>
  <threadedComment ref="CL5" dT="2019-10-24T10:22:28.88" personId="{5DDD780C-7A42-BD4B-AB19-DE87DB742AD2}" id="{3CAAA740-C385-D54E-9507-44AADB899B75}">
    <text>Aansluitkosten per woning.</text>
  </threadedComment>
  <threadedComment ref="CM5" dT="2019-10-24T10:30:15.85" personId="{5DDD780C-7A42-BD4B-AB19-DE87DB742AD2}" id="{46071A51-9245-B245-9CFE-85C2653CC275}">
    <text>Stelpost aanpassingskosten per woning.</text>
  </threadedComment>
  <threadedComment ref="CQ5" dT="2020-10-01T15:48:05.64" personId="{5DDD780C-7A42-BD4B-AB19-DE87DB742AD2}" id="{42026B5A-8E55-7F46-B5BB-F35909B46428}">
    <text>Dashboard: beschikbaar gestelde proeftuinsubsidie.</text>
  </threadedComment>
  <threadedComment ref="CR5" dT="2020-10-01T15:57:59.11" personId="{5DDD780C-7A42-BD4B-AB19-DE87DB742AD2}" id="{DF94913E-3A52-DE45-81D6-D8D27A4EE8CA}">
    <text>BAK excl. btw</text>
  </threadedComment>
  <threadedComment ref="CX5" dT="2019-10-17T18:53:33.10" personId="{5DDD780C-7A42-BD4B-AB19-DE87DB742AD2}" id="{155834C3-9B54-DC4E-8657-C3C9FABCED02}">
    <text>Onderhoudskosten klantspecifiek.</text>
  </threadedComment>
  <threadedComment ref="CY5" dT="2019-10-18T12:59:27.38" personId="{5DDD780C-7A42-BD4B-AB19-DE87DB742AD2}" id="{4DCE38A9-E947-B74B-BF97-89F9B38A1D48}">
    <text>Percentage van totale omzet.</text>
  </threadedComment>
  <threadedComment ref="CZ5" dT="2019-10-22T07:50:01.32" personId="{5DDD780C-7A42-BD4B-AB19-DE87DB742AD2}" id="{C42DBC3E-6448-4049-A169-C1FDAC6C4EAA}">
    <text>Stelpost. Per jaar.</text>
  </threadedComment>
  <threadedComment ref="DA5" dT="2019-10-17T19:23:24.80" personId="{5DDD780C-7A42-BD4B-AB19-DE87DB742AD2}" id="{E99AC440-2C4D-8045-8CBB-7775D1280834}">
    <text>Stelpost. Per aansluiting.</text>
  </threadedComment>
  <threadedComment ref="DC5" dT="2019-10-21T15:10:49.13" personId="{5DDD780C-7A42-BD4B-AB19-DE87DB742AD2}" id="{4401EAF0-215A-B045-A09E-9F2DA2A75AC3}">
    <text>Vastrecht cf. maximum ACM</text>
  </threadedComment>
  <threadedComment ref="DD5" dT="2019-10-17T13:02:19.06" personId="{5DDD780C-7A42-BD4B-AB19-DE87DB742AD2}" id="{623DA046-20E0-F747-9910-245E60B54A02}">
    <text>Maximaal leverttarief per GJ excl. btw.</text>
  </threadedComment>
  <threadedComment ref="DM5" dT="2019-10-17T10:58:44.34" personId="{5DDD780C-7A42-BD4B-AB19-DE87DB742AD2}" id="{9C664D2B-92E2-B544-B1F9-4125263C4AEC}">
    <text>Inflatiepercentage CPI</text>
  </threadedComment>
  <threadedComment ref="DQ5" dT="2019-10-22T10:46:27.62" personId="{5DDD780C-7A42-BD4B-AB19-DE87DB742AD2}" id="{11EEDA68-8665-2447-ADA9-5B59B1905567}">
    <text>Gewenst rendement.</text>
  </threadedComment>
  <threadedComment ref="DV5" dT="2020-10-12T12:46:31.27" personId="{5DDD780C-7A42-BD4B-AB19-DE87DB742AD2}" id="{622C852A-1021-4C4C-B666-5E6A3063379E}">
    <text>Gewenst rendement.</text>
  </threadedComment>
  <threadedComment ref="EE5" dT="2019-10-22T10:47:29.98" personId="{5DDD780C-7A42-BD4B-AB19-DE87DB742AD2}" id="{3F0E4863-3522-B346-B9E1-FA2D8677EFD3}">
    <text>Gewenst rendement.</text>
  </threadedComment>
  <threadedComment ref="EM5" dT="2019-10-24T13:49:44.14" personId="{5DDD780C-7A42-BD4B-AB19-DE87DB742AD2}" id="{4CEEEBE6-29EB-4140-BCCC-37D4F53E6FFB}">
    <text>Inflatiepercentage CPI</text>
  </threadedComment>
  <threadedComment ref="EN5" dT="2020-10-06T07:15:03.61" personId="{5DDD780C-7A42-BD4B-AB19-DE87DB742AD2}" id="{EAA7D2E7-463D-0B47-A36D-2F760D490F62}">
    <text>Prijspeil 2020.</text>
  </threadedComment>
  <threadedComment ref="EP5" dT="2020-10-01T16:23:57.50" personId="{5DDD780C-7A42-BD4B-AB19-DE87DB742AD2}" id="{C5AC79C5-C906-FA4B-9930-DEF9BF2FBB4F}">
    <text>Gasverbruik standaard woning in m3/jaar.</text>
  </threadedComment>
  <threadedComment ref="EQ5" dT="2019-10-17T12:58:26.58" personId="{5DDD780C-7A42-BD4B-AB19-DE87DB742AD2}" id="{5A72027A-DCD6-C741-A521-C02B6FD9BE0E}">
    <text>Maximaal vastrecht, huur afleverset en meettarief incl. btw.</text>
  </threadedComment>
  <threadedComment ref="ES5" dT="2019-10-17T13:02:19.06" personId="{5DDD780C-7A42-BD4B-AB19-DE87DB742AD2}" id="{1CC65B4C-A00B-7043-A372-523451FC625E}">
    <text>Maximaal leverttarief per GJ incl. btw.</text>
  </threadedComment>
  <threadedComment ref="EU5" dT="2020-10-01T16:24:15.43" personId="{5DDD780C-7A42-BD4B-AB19-DE87DB742AD2}" id="{5DC66134-29A6-4644-8E08-17F6215B1CE3}">
    <text>Warmteverbruik standaard woning in GJ/jaar</text>
  </threadedComment>
  <threadedComment ref="EW5" dT="2019-10-24T13:54:19.71" personId="{5DDD780C-7A42-BD4B-AB19-DE87DB742AD2}" id="{086FC02B-612C-3744-B62E-57F242B7177C}">
    <text>Correctie warmteprijs t.o.v. gasprijs: korting</text>
  </threadedComment>
  <threadedComment ref="EY5" dT="2020-10-01T16:13:25.26" personId="{5DDD780C-7A42-BD4B-AB19-DE87DB742AD2}" id="{78D3D459-A6DA-064E-8CD3-76DB553BBA24}">
    <text>Aansluittarief cf. dashboard incl. btw.</text>
  </threadedComment>
  <threadedComment ref="FB5" dT="2020-12-22T18:27:11.25" personId="{5DDD780C-7A42-BD4B-AB19-DE87DB742AD2}" id="{87BF3A74-A79E-CE44-9A6F-6D2628C422E6}">
    <text>Isolatiekosten per woning base case prijspeil 2020.</text>
  </threadedComment>
  <threadedComment ref="F6" dT="2020-10-09T12:24:38.30" personId="{5DDD780C-7A42-BD4B-AB19-DE87DB742AD2}" id="{98EB05B5-8734-1842-A259-C41BBDAC07C3}">
    <text>Maximaal mogelijk warmtegebruik in fase 1 (GJ)</text>
  </threadedComment>
  <threadedComment ref="AJ6" dT="2020-10-05T15:19:38.28" personId="{5DDD780C-7A42-BD4B-AB19-DE87DB742AD2}" id="{3E950AE3-FEA4-AB47-B4FF-60824E58343D}">
    <text>Benodigd thermisch vermogen</text>
  </threadedComment>
  <threadedComment ref="BC6" dT="2019-10-24T08:02:39.38" personId="{5DDD780C-7A42-BD4B-AB19-DE87DB742AD2}" id="{EC815A93-CB93-5446-A168-E3DB7E2AFFD9}">
    <text>Startjaar SDE+ subsidie</text>
  </threadedComment>
  <threadedComment ref="CM6" dT="2020-10-07T11:55:53.47" personId="{5DDD780C-7A42-BD4B-AB19-DE87DB742AD2}" id="{6F72A4D2-1B2A-424E-B866-BC774C6D7E7C}">
    <text>Aanpassingskosten voor rekening Leverancier?</text>
  </threadedComment>
  <threadedComment ref="CN6" dT="2020-10-09T16:17:59.31" personId="{5DDD780C-7A42-BD4B-AB19-DE87DB742AD2}" id="{345D9E29-D67E-AA4F-BE1D-778CF931AABF}">
    <text>Verwijderen gasaansluiting voor rekening Leverancier?</text>
  </threadedComment>
  <threadedComment ref="DC6" dT="2019-11-04T13:45:58.09" personId="{5DDD780C-7A42-BD4B-AB19-DE87DB742AD2}" id="{1271E912-8DD4-C24D-8227-2D1B61118926}">
    <text>Vastrecht Wiemersheerd indien geen BAK; dan BAK verwerkt in jaarlijkse vastrecht kosten.</text>
  </threadedComment>
  <threadedComment ref="DD6" dT="2019-10-18T13:22:26.64" personId="{5DDD780C-7A42-BD4B-AB19-DE87DB742AD2}" id="{9612B5AD-FA05-054A-9000-C0579A3D15A0}">
    <text>Tarief specifiek voor Wiemersheerd, rest particulier tarief.</text>
  </threadedComment>
  <threadedComment ref="EY6" dT="2021-06-05T13:26:40.22" personId="{5DDD780C-7A42-BD4B-AB19-DE87DB742AD2}" id="{3A7D36E3-A0B6-544F-A6F7-885510C66BD7}">
    <text>ISDE subsidie incl. Btw, alleen als een aansluitbijdrage wordt gevraagd!</text>
  </threadedComment>
  <threadedComment ref="EZ6" dT="2020-10-07T11:55:37.18" personId="{5DDD780C-7A42-BD4B-AB19-DE87DB742AD2}" id="{0F25A61E-F575-DD46-B4E4-BC2CEB4ED42E}">
    <text>Aanpassingskosten voor rekening bewoner?</text>
  </threadedComment>
  <threadedComment ref="FA6" dT="2020-10-09T10:42:49.56" personId="{5DDD780C-7A42-BD4B-AB19-DE87DB742AD2}" id="{EBE1E3CA-BE1D-4E4E-82EB-D5289B03F798}">
    <text>Verwijderen gasaansluiting voor rekening bewoner?</text>
  </threadedComment>
  <threadedComment ref="ES7" dT="2022-01-10T14:34:56.37" personId="{5DDD780C-7A42-BD4B-AB19-DE87DB742AD2}" id="{B5EB55B0-540A-2E42-B3C8-8E2566694774}">
    <text>Correctiefactor variabel tarief</text>
  </threadedComment>
  <threadedComment ref="H8" dT="2019-10-17T12:51:28.34" personId="{5DDD780C-7A42-BD4B-AB19-DE87DB742AD2}" id="{60EA6532-B696-C945-B3BA-857ECBAD22E7}">
    <text>Gemiddeld jaarverbruik per woning fase 1 is 89 GJ. Betreft oudere, merendeels vrijstaande woningen</text>
  </threadedComment>
  <threadedComment ref="H8" dT="2019-11-20T13:24:11.18" personId="{5DDD780C-7A42-BD4B-AB19-DE87DB742AD2}" id="{0A06EBF0-EB0E-3D45-B3CD-C21CBEDA6431}" parentId="{60EA6532-B696-C945-B3BA-857ECBAD22E7}">
    <text>Toegevoegd correctie afname energierbruik.</text>
  </threadedComment>
  <threadedComment ref="M8" dT="2019-11-20T13:24:36.42" personId="{5DDD780C-7A42-BD4B-AB19-DE87DB742AD2}" id="{4EAF596A-AD96-994D-B2EB-B5F657C401A0}">
    <text>Toegevoegd correctie afname energiegebruik.</text>
  </threadedComment>
  <threadedComment ref="X8" dT="2019-10-24T11:36:49.53" personId="{5DDD780C-7A42-BD4B-AB19-DE87DB742AD2}" id="{A1573AAC-732A-7A45-8EB7-F2028188C27C}">
    <text>Proeftuinsubsidie budget verminderd met bijdrage aan woningen (aansluiten, aanpassingen, BAK).</text>
  </threadedComment>
  <threadedComment ref="BA8" dT="2019-10-17T14:39:28.01" personId="{5DDD780C-7A42-BD4B-AB19-DE87DB742AD2}" id="{DDBFD3B5-A769-5349-ADBE-584168182887}">
    <text>Ten laste van Leverancier: nuttig geleverde warmte aan afnemers.</text>
  </threadedComment>
  <threadedComment ref="BB8" dT="2020-10-12T14:02:39.15" personId="{5DDD780C-7A42-BD4B-AB19-DE87DB742AD2}" id="{EAAAC855-4715-EE48-851A-829864CD4CA0}">
    <text>Ten laste van Netbeheerder: verlies warmte.</text>
  </threadedComment>
  <threadedComment ref="BI8" dT="2020-10-09T14:40:08.02" personId="{5DDD780C-7A42-BD4B-AB19-DE87DB742AD2}" id="{EA8F3E83-DF38-514A-A515-A2FC57DB4D52}">
    <text>Geen inflatie over EB+ODE.</text>
  </threadedComment>
  <threadedComment ref="BM8" dT="2019-10-25T09:56:46.87" personId="{9F2AF382-B952-40B7-9975-1F20F528DC6E}" id="{A8276028-9B4A-CD46-8AAC-C847558267BE}">
    <text>aangepast naar MIRR met 6% eis als zowel financierings- en herinvesteringsrate (in Engelse versie Excel, als het goed is in NL versie de functie GIR)</text>
  </threadedComment>
  <threadedComment ref="BM8" dT="2019-11-06T10:30:29.30" personId="{5DDD780C-7A42-BD4B-AB19-DE87DB742AD2}" id="{4BC081D2-7EB5-204F-879E-65A4D5453792}" parentId="{A8276028-9B4A-CD46-8AAC-C847558267BE}">
    <text>Rendementseis niet vast op 6%.</text>
  </threadedComment>
  <threadedComment ref="BO8" dT="2019-10-21T14:25:34.19" personId="{5DDD780C-7A42-BD4B-AB19-DE87DB742AD2}" id="{C4EA1C68-986A-1943-B8D0-8666739CEF22}">
    <text>Exclusief aansluitkosten, deze zitten bij Leverancier.</text>
  </threadedComment>
  <threadedComment ref="BY8" dT="2019-10-17T14:38:41.73" personId="{5DDD780C-7A42-BD4B-AB19-DE87DB742AD2}" id="{7D7A5681-AEAD-DC49-ABF9-6A401E0C47E9}">
    <text>Ten laste van Leverancier.</text>
  </threadedComment>
  <threadedComment ref="CH8" dT="2019-10-25T10:01:53.20" personId="{9F2AF382-B952-40B7-9975-1F20F528DC6E}" id="{12F6A391-D928-9246-BB2E-4522DBCB978D}">
    <text>aangepast naar MIRR met 6% eis als zowel financierings- en herinvesteringsrate (in Engelse versie Excel, als het goed is in NL versie de functie GIR)</text>
  </threadedComment>
  <threadedComment ref="CV8" dT="2019-10-17T14:39:02.76" personId="{5DDD780C-7A42-BD4B-AB19-DE87DB742AD2}" id="{ACA5DB27-FC9E-E040-B7A4-2881A8337190}">
    <text>Ten gunste van Producent. Alleen de nuttig te leveren warmte. Warmteverliezen worden berekend aan de Transporteur.</text>
  </threadedComment>
  <threadedComment ref="CW8" dT="2019-10-17T14:38:25.23" personId="{5DDD780C-7A42-BD4B-AB19-DE87DB742AD2}" id="{DA5495B1-3DA6-454B-BC32-DA62692AAFBD}">
    <text>Ten gunste van Infra.</text>
  </threadedComment>
  <threadedComment ref="DQ8" dT="2019-10-25T10:20:07.86" personId="{9F2AF382-B952-40B7-9975-1F20F528DC6E}" id="{4BC39A65-37BA-8643-8BBE-0AF8282E3CEB}">
    <text>aangepast naar MIRR met 6% eis als zowel financierings- en herinvesteringsrate (in Engelse versie Excel, als het goed is in NL versie de functie GIR)</text>
  </threadedComment>
  <threadedComment ref="EH8" dT="2020-09-28T14:22:59.31" personId="{5DDD780C-7A42-BD4B-AB19-DE87DB742AD2}" id="{53D6B7D7-6132-9C4B-823B-07B9E2226379}">
    <text>Kosten woningen uit Loppersum_TCO vergelijk</text>
  </threadedComment>
  <threadedComment ref="CL9" dT="2019-10-18T09:58:22.17" personId="{5DDD780C-7A42-BD4B-AB19-DE87DB742AD2}" id="{DDC66703-DAE5-D648-B4BE-E28BAB31A2DF}">
    <text>Zie tablad Net: kosten per woning, omvat:
- afleverset
- plaatsen en aansluiten
- inpandige leidingen
- verwijderen oude cv</text>
  </threadedComment>
  <threadedComment ref="CO9" dT="2019-10-18T09:58:46.51" personId="{5DDD780C-7A42-BD4B-AB19-DE87DB742AD2}" id="{12C8FA2A-4A00-C642-8335-76392431C230}">
    <text>Aansluitkosten: afleversets, inpandige leidingen, etc.</text>
  </threadedComment>
  <threadedComment ref="DF9" dT="2019-11-06T11:41:30.87" personId="{5DDD780C-7A42-BD4B-AB19-DE87DB742AD2}" id="{3E7503C2-65E7-C044-BF88-A10184E1BF0B}">
    <text>Excl. inflatie! En excl. btw!</text>
  </threadedComment>
  <threadedComment ref="DG9" dT="2019-11-18T15:50:00.90" personId="{5DDD780C-7A42-BD4B-AB19-DE87DB742AD2}" id="{B1CFC64D-3FFA-194C-A889-B4C876B6599C}">
    <text>Keuze subsidie in Dashboard.</text>
  </threadedComment>
  <threadedComment ref="EH9" dT="2020-09-28T13:35:27.24" personId="{5DDD780C-7A42-BD4B-AB19-DE87DB742AD2}" id="{66CD7540-BDCD-7A48-99E8-0C1197127511}">
    <text>Projecties: 2019-2021 TTF futures; 2022 t/m 2030 IEA World Energy Outlook New Policies scenario, interpolatie PBL</text>
  </threadedComment>
  <threadedComment ref="EI9" dT="2020-09-28T14:22:32.16" personId="{5DDD780C-7A42-BD4B-AB19-DE87DB742AD2}" id="{56C503B6-9064-0B4B-8D2B-2C2DB9723FAD}">
    <text>2020: gemiddelde van leveranciers incl. vaste leveringskosten o.b.v. 3.000 m3/jaar. 2021 e.v.: gelijk aan 2020</text>
  </threadedComment>
  <threadedComment ref="EJ9" dT="2020-09-28T14:23:41.09" personId="{5DDD780C-7A42-BD4B-AB19-DE87DB742AD2}" id="{1DDEBAC0-A44C-A041-B1B7-BCAB4D6C3E31}">
    <text>Commodity + marge leverancier</text>
  </threadedComment>
  <threadedComment ref="EK9" dT="2020-09-28T14:24:10.20" personId="{5DDD780C-7A42-BD4B-AB19-DE87DB742AD2}" id="{42C6EFCD-5F60-4B4A-842B-B023EF8AF351}">
    <text>EB: Belastingplan 2020/ Klimaatakkoord. ODE: Inschatting stijging t/m 2027 obv historische ontwikkeling. Vanaf 2030 geen zekerheid over beleid daarom vanaf 2030 inflatie correctie meegenomen.</text>
  </threadedComment>
  <threadedComment ref="EL9" dT="2020-09-28T14:25:32.82" personId="{5DDD780C-7A42-BD4B-AB19-DE87DB742AD2}" id="{FCAC5C5B-DD0E-C040-8AA8-66B076CC6C00}">
    <text>Totaal o.b.v. 3000 m3/jaar</text>
  </threadedComment>
  <threadedComment ref="EM9" dT="2020-09-28T14:27:49.61" personId="{5DDD780C-7A42-BD4B-AB19-DE87DB742AD2}" id="{15C021C7-7918-ED4C-B4EE-71DBD4D43D20}">
    <text>Inflatie op levering aardgas, tot 2030 niet op energiebelastingen. Incl. btw.</text>
  </threadedComment>
  <threadedComment ref="EN9" dT="2020-09-28T14:40:50.15" personId="{5DDD780C-7A42-BD4B-AB19-DE87DB742AD2}" id="{AE8845A1-AD7C-6F47-9CD1-088EC0701CC0}">
    <text>Inflatie op gemiddeld servicecontract (jaarlijks periodiek onderhoud; incl. verhelpen storingen, voorrijkosten, uurloon reparatie en onderhoud; excl. onderdelen). Incl btw en inflatie.</text>
  </threadedComment>
  <threadedComment ref="EO9" dT="2020-09-28T14:41:14.42" personId="{5DDD780C-7A42-BD4B-AB19-DE87DB742AD2}" id="{86A3848B-FF88-5F43-9CED-DADD32D64269}">
    <text>Netwerkkosten aardgas G4, G6 sjv 500 tot 4.000m3 (Enexis). Incl. btw en inflatie.</text>
  </threadedComment>
  <threadedComment ref="EP9" dT="2020-10-06T12:18:18.08" personId="{5DDD780C-7A42-BD4B-AB19-DE87DB742AD2}" id="{4843E836-85A8-E742-BCB3-CB305835579B}">
    <text>Incl. inflatie.</text>
  </threadedComment>
  <threadedComment ref="EQ9" dT="2020-09-28T17:09:47.61" personId="{5DDD780C-7A42-BD4B-AB19-DE87DB742AD2}" id="{5408A18A-3358-DF4B-9C52-D90E664F823D}">
    <text>Warmtetarieven ACM (2020): vastrecht + meetdienst + huur afleverset. Incl. inflatiecorrectie.</text>
  </threadedComment>
  <threadedComment ref="ES9" dT="2020-09-28T18:40:00.05" personId="{5DDD780C-7A42-BD4B-AB19-DE87DB742AD2}" id="{8656C2CF-6951-3C48-AFF7-0A6CBDD0FBEF}">
    <text>Warmtetarieven ACM (2020). Incl. inflatiecorrectie.</text>
  </threadedComment>
  <threadedComment ref="EW9" dT="2019-10-24T14:25:00.06" personId="{5DDD780C-7A42-BD4B-AB19-DE87DB742AD2}" id="{271CFEE7-3236-3940-A2B7-0E0CE0C84F70}">
    <text>Correctie excl. aansluitbijdrage. Bedragen incl. btw</text>
  </threadedComment>
  <threadedComment ref="EX9" dT="2019-11-20T11:45:22.38" personId="{5DDD780C-7A42-BD4B-AB19-DE87DB742AD2}" id="{840061E1-E041-2E4B-AAF3-121DA0011384}">
    <text>Netto warmtekosten liggen de eerste jaren een te kiezen percentage (Dashboard) onder de verwachte gasprijs. Totdat warmte minder kost dan gas; vanaf dat moment geldt de verwachte warmteprijs.</text>
  </threadedComment>
  <threadedComment ref="BM10" dT="2019-10-25T09:54:27.98" personId="{9F2AF382-B952-40B7-9975-1F20F528DC6E}" id="{F5C99DB0-10BA-B240-97B6-316F77F3BB7C}">
    <text>netto contante waarde in lijn gebracht met berekening kasstromen (incl. inflatie) tegen 6% tov 2020 (dus 2021 /1,06, in 2022 /1,06^2 etc.)</text>
  </threadedComment>
  <threadedComment ref="BM10" dT="2019-11-05T14:22:51.19" personId="{5DDD780C-7A42-BD4B-AB19-DE87DB742AD2}" id="{747952DF-D50A-604B-9D18-6C61B132A589}" parentId="{F5C99DB0-10BA-B240-97B6-316F77F3BB7C}">
    <text>Rente variabel, dus x %</text>
  </threadedComment>
  <threadedComment ref="CH10" dT="2019-10-25T10:01:04.07" personId="{9F2AF382-B952-40B7-9975-1F20F528DC6E}" id="{0C02309A-4145-CA45-9010-5E4ED74A7412}">
    <text>netto contante waarde in lijn gebracht met berekening kasstromen (incl. inflatie) tegen 6% tov 2020 (dus 2021 /1,06, in 2022 /1,06^2 etc.)</text>
  </threadedComment>
  <threadedComment ref="CH10" dT="2019-11-05T14:23:40.27" personId="{5DDD780C-7A42-BD4B-AB19-DE87DB742AD2}" id="{E8211B88-7262-2B46-BB83-23B8A851E1F9}" parentId="{0C02309A-4145-CA45-9010-5E4ED74A7412}">
    <text>Rente variabel, dus x %</text>
  </threadedComment>
  <threadedComment ref="DQ10" dT="2019-10-25T10:18:56.15" personId="{9F2AF382-B952-40B7-9975-1F20F528DC6E}" id="{6B523D92-E9EA-EB4E-A2CC-79B82FC1DAE4}">
    <text>netto contante waarde in lijn gebracht met berekening kasstromen (incl. inflatie) tegen 6% tov 2020 (dus 2021 /1,06, in 2022 /1,06^2 etc.)</text>
  </threadedComment>
  <threadedComment ref="DQ10" dT="2019-11-05T14:23:55.26" personId="{5DDD780C-7A42-BD4B-AB19-DE87DB742AD2}" id="{18EF1A1E-87AA-2142-8B1D-5226B1874BA3}" parentId="{6B523D92-E9EA-EB4E-A2CC-79B82FC1DAE4}">
    <text>Rente variabel, dus x %</text>
  </threadedComment>
  <threadedComment ref="DV10" dT="2019-10-25T10:18:56.15" personId="{9F2AF382-B952-40B7-9975-1F20F528DC6E}" id="{834AEB18-C8AA-2F41-BDE6-B2FF5BC210F6}">
    <text>netto contante waarde in lijn gebracht met berekening kasstromen (incl. inflatie) tegen 6% tov 2020 (dus 2021 /1,06, in 2022 /1,06^2 etc.)</text>
  </threadedComment>
  <threadedComment ref="DV10" dT="2019-11-05T14:23:55.26" personId="{5DDD780C-7A42-BD4B-AB19-DE87DB742AD2}" id="{6F8DE8CB-47FD-994E-B685-7C0171AC4BE2}" parentId="{834AEB18-C8AA-2F41-BDE6-B2FF5BC210F6}">
    <text>Rente variabel, dus x %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93" dT="2020-03-30T17:45:54.69" personId="{5DDD780C-7A42-BD4B-AB19-DE87DB742AD2}" id="{21166C2D-E256-5A41-8B2A-DC58926C6A31}">
    <text>Ervaringsgetal (%/jaar van investering) voor preventief en correctief onderhoud (primaire) distributienetten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96" dT="2020-03-30T17:45:54.69" personId="{5DDD780C-7A42-BD4B-AB19-DE87DB742AD2}" id="{2F03FB32-6F41-FB4A-9F2F-476935971EA2}">
    <text>Ervaringsgetal (%/jaar van investering) voor preventief en correctief onderhoud (primaire) distributienetten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Relationship Id="rId4" Type="http://schemas.microsoft.com/office/2017/10/relationships/threadedComment" Target="../threadedComments/threadedComment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nexis.nl/zakelijk/aansluitingen/tarieven/tarievenoverzicht/tariefbladen-downloaden" TargetMode="External"/><Relationship Id="rId1" Type="http://schemas.openxmlformats.org/officeDocument/2006/relationships/hyperlink" Target="https://www.acm.nl/sites/default/files/documents/tarievenbesluit-warmte%202022.pdf" TargetMode="External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nexis.nl/zakelijk/aansluitingen/tarieven/tarievenoverzicht/maandelijkse-netwerkkosten?stap=Van%20welk%20product%20wilt%20u%20het%20tarief%20weten_1_1" TargetMode="External"/><Relationship Id="rId7" Type="http://schemas.openxmlformats.org/officeDocument/2006/relationships/drawing" Target="../drawings/drawing8.xml"/><Relationship Id="rId2" Type="http://schemas.openxmlformats.org/officeDocument/2006/relationships/hyperlink" Target="https://www.belastingdienst.nl/wps/wcm/connect/bldcontentnl/belastingdienst/zakelijk/overige_belastingen/belastingen_op_milieugrondslag/tarieven_milieubelastingen/tabellen_tarieven_milieubelastingen" TargetMode="External"/><Relationship Id="rId1" Type="http://schemas.openxmlformats.org/officeDocument/2006/relationships/hyperlink" Target="https://www.vastelastenbond.nl/blog/ontwikkeling-energieprijs-en-energiebelastingen-2013-2019/" TargetMode="External"/><Relationship Id="rId6" Type="http://schemas.openxmlformats.org/officeDocument/2006/relationships/hyperlink" Target="https://zichtopenergie.nl/prijsontwikkelingen/ontwikkelingen-electriciteitsprijzen/" TargetMode="External"/><Relationship Id="rId5" Type="http://schemas.openxmlformats.org/officeDocument/2006/relationships/hyperlink" Target="https://www.enexis.nl/consument/aansluiting-en-meter/tarief/maandelijkse-netwerkkosten?stap=Welke%20tarieven%20zoekt%20u_1" TargetMode="External"/><Relationship Id="rId4" Type="http://schemas.openxmlformats.org/officeDocument/2006/relationships/hyperlink" Target="https://www.enexis.nl/consument/aansluiting-en-meter/tarief/maandelijkse-netwerkkosten?stap=Welke%20tarieven%20zoekt%20u_2_2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B3C6-6032-534A-A108-DE9E9A4548D5}">
  <sheetPr>
    <tabColor theme="7" tint="0.79998168889431442"/>
  </sheetPr>
  <dimension ref="B1:BD102"/>
  <sheetViews>
    <sheetView tabSelected="1" topLeftCell="A67" zoomScale="80" zoomScaleNormal="80" workbookViewId="0">
      <selection activeCell="H84" sqref="H84"/>
    </sheetView>
  </sheetViews>
  <sheetFormatPr defaultColWidth="11" defaultRowHeight="15.75"/>
  <cols>
    <col min="1" max="1" width="2.875" customWidth="1"/>
    <col min="2" max="2" width="7.875" customWidth="1"/>
    <col min="4" max="4" width="13" customWidth="1"/>
    <col min="5" max="5" width="13.875" bestFit="1" customWidth="1"/>
    <col min="6" max="6" width="12.5" customWidth="1"/>
    <col min="7" max="7" width="16" customWidth="1"/>
    <col min="8" max="8" width="6.875" customWidth="1"/>
    <col min="9" max="9" width="2.875" customWidth="1"/>
    <col min="10" max="10" width="5.625" customWidth="1"/>
    <col min="11" max="11" width="20.625" customWidth="1"/>
    <col min="12" max="12" width="12.5" customWidth="1"/>
    <col min="13" max="13" width="19.875" customWidth="1"/>
    <col min="14" max="14" width="2.875" customWidth="1"/>
    <col min="15" max="15" width="1.875" customWidth="1"/>
    <col min="16" max="16" width="5.875" customWidth="1"/>
    <col min="17" max="17" width="32.5" customWidth="1"/>
    <col min="18" max="18" width="2.875" customWidth="1"/>
    <col min="19" max="19" width="11.875" customWidth="1"/>
    <col min="20" max="20" width="23.375" bestFit="1" customWidth="1"/>
    <col min="21" max="22" width="2.875" customWidth="1"/>
    <col min="23" max="23" width="3.625" customWidth="1"/>
    <col min="24" max="24" width="1.875" customWidth="1"/>
    <col min="25" max="30" width="11.875" customWidth="1"/>
    <col min="31" max="31" width="12.875" bestFit="1" customWidth="1"/>
    <col min="32" max="39" width="11.875" customWidth="1"/>
    <col min="40" max="40" width="3.625" customWidth="1"/>
    <col min="41" max="46" width="11.875" customWidth="1"/>
    <col min="47" max="47" width="12.875" bestFit="1" customWidth="1"/>
    <col min="48" max="55" width="11.875" customWidth="1"/>
  </cols>
  <sheetData>
    <row r="1" spans="2:43" ht="18.95" customHeight="1" thickBot="1"/>
    <row r="2" spans="2:43" ht="18.95" customHeight="1">
      <c r="B2" s="709" t="s">
        <v>535</v>
      </c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710"/>
      <c r="S2" s="710"/>
      <c r="T2" s="710"/>
      <c r="U2" s="710"/>
      <c r="V2" s="710"/>
      <c r="W2" s="711"/>
      <c r="X2" s="426"/>
      <c r="Y2" s="426"/>
      <c r="Z2" s="426"/>
      <c r="AA2" s="426"/>
      <c r="AB2" s="426"/>
      <c r="AC2" s="426"/>
      <c r="AD2" s="426"/>
      <c r="AE2" s="426"/>
      <c r="AF2" s="426"/>
      <c r="AG2" s="426"/>
      <c r="AH2" s="426"/>
      <c r="AI2" s="426"/>
      <c r="AJ2" s="426"/>
      <c r="AK2" s="426"/>
      <c r="AL2" s="426"/>
      <c r="AM2" s="426"/>
      <c r="AN2" s="426"/>
      <c r="AO2" s="426"/>
      <c r="AP2" s="426"/>
      <c r="AQ2" s="426"/>
    </row>
    <row r="3" spans="2:43" ht="18.95" customHeight="1" thickBot="1">
      <c r="B3" s="712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4"/>
      <c r="X3" s="426"/>
      <c r="Y3" s="426"/>
      <c r="Z3" s="426"/>
      <c r="AA3" s="426"/>
      <c r="AB3" s="426"/>
      <c r="AC3" s="426"/>
      <c r="AD3" s="426"/>
      <c r="AE3" s="426"/>
      <c r="AF3" s="426"/>
      <c r="AG3" s="426"/>
      <c r="AH3" s="426"/>
      <c r="AI3" s="426"/>
      <c r="AJ3" s="426"/>
      <c r="AK3" s="426"/>
      <c r="AL3" s="426"/>
      <c r="AM3" s="426"/>
      <c r="AN3" s="426"/>
      <c r="AO3" s="426"/>
      <c r="AP3" s="426"/>
      <c r="AQ3" s="426"/>
    </row>
    <row r="4" spans="2:43" ht="18.95" customHeight="1">
      <c r="B4" s="727" t="s">
        <v>80</v>
      </c>
      <c r="C4" s="728"/>
      <c r="D4" s="728"/>
      <c r="E4" s="728"/>
      <c r="F4" s="728"/>
      <c r="G4" s="728"/>
      <c r="H4" s="728"/>
      <c r="I4" s="728"/>
      <c r="J4" s="728"/>
      <c r="K4" s="728"/>
      <c r="L4" s="728"/>
      <c r="M4" s="728"/>
      <c r="N4" s="729"/>
      <c r="P4" s="727" t="s">
        <v>81</v>
      </c>
      <c r="Q4" s="728"/>
      <c r="R4" s="728"/>
      <c r="S4" s="728"/>
      <c r="T4" s="728"/>
      <c r="U4" s="728"/>
      <c r="V4" s="728"/>
      <c r="W4" s="729"/>
      <c r="Y4" s="424"/>
      <c r="Z4" s="424"/>
      <c r="AA4" s="424"/>
      <c r="AB4" s="424"/>
      <c r="AC4" s="424"/>
      <c r="AD4" s="424"/>
      <c r="AE4" s="424"/>
      <c r="AF4" s="424"/>
      <c r="AG4" s="424"/>
      <c r="AH4" s="424"/>
      <c r="AI4" s="424"/>
      <c r="AJ4" s="424"/>
      <c r="AK4" s="424"/>
      <c r="AL4" s="424"/>
      <c r="AM4" s="424"/>
      <c r="AN4" s="424"/>
      <c r="AO4" s="424"/>
      <c r="AP4" s="424"/>
      <c r="AQ4" s="424"/>
    </row>
    <row r="5" spans="2:43" ht="18.95" customHeight="1" thickBot="1">
      <c r="B5" s="730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2"/>
      <c r="P5" s="730"/>
      <c r="Q5" s="731"/>
      <c r="R5" s="731"/>
      <c r="S5" s="731"/>
      <c r="T5" s="731"/>
      <c r="U5" s="731"/>
      <c r="V5" s="731"/>
      <c r="W5" s="732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</row>
    <row r="6" spans="2:43" ht="18.95" customHeight="1">
      <c r="B6" s="715" t="s">
        <v>109</v>
      </c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7"/>
      <c r="P6" s="715" t="s">
        <v>245</v>
      </c>
      <c r="Q6" s="716"/>
      <c r="R6" s="716"/>
      <c r="S6" s="716"/>
      <c r="T6" s="716"/>
      <c r="U6" s="716"/>
      <c r="V6" s="716"/>
      <c r="W6" s="717"/>
      <c r="Y6" s="425"/>
      <c r="Z6" s="425"/>
      <c r="AA6" s="425"/>
      <c r="AB6" s="425"/>
      <c r="AC6" s="425"/>
      <c r="AD6" s="425"/>
      <c r="AE6" s="425"/>
      <c r="AF6" s="425"/>
      <c r="AG6" s="425"/>
      <c r="AH6" s="425"/>
      <c r="AI6" s="425"/>
      <c r="AJ6" s="425"/>
      <c r="AK6" s="425"/>
      <c r="AL6" s="425"/>
      <c r="AM6" s="425"/>
      <c r="AN6" s="425"/>
      <c r="AO6" s="425"/>
      <c r="AP6" s="425"/>
      <c r="AQ6" s="425"/>
    </row>
    <row r="7" spans="2:43" ht="18.95" customHeight="1">
      <c r="B7" s="718"/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20"/>
      <c r="P7" s="733"/>
      <c r="Q7" s="724"/>
      <c r="R7" s="724"/>
      <c r="S7" s="724"/>
      <c r="T7" s="724"/>
      <c r="U7" s="724"/>
      <c r="V7" s="724"/>
      <c r="W7" s="725"/>
      <c r="Y7" s="425"/>
      <c r="Z7" s="425"/>
      <c r="AA7" s="425"/>
      <c r="AB7" s="425"/>
      <c r="AC7" s="425"/>
      <c r="AD7" s="425"/>
      <c r="AE7" s="425"/>
      <c r="AF7" s="425"/>
      <c r="AG7" s="425"/>
      <c r="AH7" s="425"/>
      <c r="AI7" s="425"/>
      <c r="AJ7" s="425"/>
      <c r="AK7" s="425"/>
      <c r="AL7" s="425"/>
      <c r="AM7" s="425"/>
      <c r="AN7" s="425"/>
      <c r="AO7" s="425"/>
      <c r="AP7" s="425"/>
      <c r="AQ7" s="425"/>
    </row>
    <row r="8" spans="2:43" ht="18.95" customHeight="1">
      <c r="B8" s="721" t="s">
        <v>238</v>
      </c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8"/>
      <c r="P8" s="573"/>
      <c r="Q8" s="109"/>
      <c r="R8" s="109"/>
      <c r="S8" s="726"/>
      <c r="T8" s="726"/>
      <c r="U8" s="726"/>
      <c r="V8" s="572"/>
      <c r="W8" s="334"/>
      <c r="Y8" s="52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16"/>
      <c r="AQ8" s="52"/>
    </row>
    <row r="9" spans="2:43" ht="18.95" customHeight="1">
      <c r="B9" s="722"/>
      <c r="C9" s="73"/>
      <c r="D9" s="73"/>
      <c r="E9" s="72" t="s">
        <v>110</v>
      </c>
      <c r="F9" s="457">
        <v>2023</v>
      </c>
      <c r="G9" s="73"/>
      <c r="H9" s="73"/>
      <c r="I9" s="72" t="s">
        <v>448</v>
      </c>
      <c r="J9" s="458">
        <f>1%+IF(L9=30,AE40,AU40)</f>
        <v>0.01</v>
      </c>
      <c r="K9" s="72" t="s">
        <v>482</v>
      </c>
      <c r="L9" s="457">
        <v>30</v>
      </c>
      <c r="M9" s="73"/>
      <c r="N9" s="34"/>
      <c r="P9" s="31"/>
      <c r="Q9" s="342"/>
      <c r="R9" s="342"/>
      <c r="S9" s="339" t="s">
        <v>53</v>
      </c>
      <c r="T9" s="339" t="s">
        <v>456</v>
      </c>
      <c r="U9" s="71"/>
      <c r="V9" s="71"/>
      <c r="W9" s="144"/>
      <c r="Y9" s="52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  <c r="AO9" s="423"/>
      <c r="AP9" s="416"/>
      <c r="AQ9" s="52"/>
    </row>
    <row r="10" spans="2:43" ht="18.95" customHeight="1">
      <c r="B10" s="722"/>
      <c r="C10" s="73"/>
      <c r="D10" s="73"/>
      <c r="E10" s="72" t="s">
        <v>358</v>
      </c>
      <c r="F10" s="457">
        <v>2021</v>
      </c>
      <c r="G10" s="328"/>
      <c r="H10" s="73"/>
      <c r="I10" s="72" t="s">
        <v>446</v>
      </c>
      <c r="J10" s="465">
        <v>30</v>
      </c>
      <c r="K10" s="134" t="s">
        <v>447</v>
      </c>
      <c r="L10" s="73"/>
      <c r="M10" s="73"/>
      <c r="N10" s="34"/>
      <c r="P10" s="31"/>
      <c r="Q10" s="342"/>
      <c r="R10" s="342"/>
      <c r="S10" s="339"/>
      <c r="T10" s="339"/>
      <c r="U10" s="342"/>
      <c r="V10" s="342"/>
      <c r="W10" s="37"/>
      <c r="Y10" s="52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  <c r="AM10" s="423"/>
      <c r="AN10" s="423"/>
      <c r="AO10" s="423"/>
      <c r="AP10" s="416"/>
      <c r="AQ10" s="52"/>
    </row>
    <row r="11" spans="2:43" ht="18.95" customHeight="1">
      <c r="B11" s="722"/>
      <c r="C11" s="328"/>
      <c r="D11" s="328"/>
      <c r="E11" s="72" t="s">
        <v>82</v>
      </c>
      <c r="F11" s="458">
        <f>3%+IF(L9=30,AE38,AU38)</f>
        <v>0.03</v>
      </c>
      <c r="G11" s="134" t="s">
        <v>71</v>
      </c>
      <c r="H11" s="328"/>
      <c r="I11" s="328"/>
      <c r="J11" s="328"/>
      <c r="K11" s="328"/>
      <c r="L11" s="328"/>
      <c r="M11" s="328"/>
      <c r="N11" s="329"/>
      <c r="P11" s="31"/>
      <c r="Q11" s="343" t="s">
        <v>470</v>
      </c>
      <c r="R11" s="343"/>
      <c r="S11" s="340">
        <f>IF(L9=30,'BuCa Fase 1'!BL8,'BuCa Fase 1'!BM8)</f>
        <v>2.0162794448267851E-2</v>
      </c>
      <c r="T11" s="400">
        <f>IF(L9=30,'BuCa Fase 1'!BL10,'BuCa Fase 1'!BM10)</f>
        <v>1907.8660033390624</v>
      </c>
      <c r="U11" s="342"/>
      <c r="V11" s="342"/>
      <c r="W11" s="37"/>
      <c r="Y11" s="52"/>
      <c r="Z11" s="423"/>
      <c r="AA11" s="423"/>
      <c r="AB11" s="423"/>
      <c r="AC11" s="423"/>
      <c r="AD11" s="423"/>
      <c r="AE11" s="423"/>
      <c r="AF11" s="423"/>
      <c r="AG11" s="423"/>
      <c r="AH11" s="423"/>
      <c r="AI11" s="423"/>
      <c r="AJ11" s="423"/>
      <c r="AK11" s="423"/>
      <c r="AL11" s="423"/>
      <c r="AM11" s="423"/>
      <c r="AN11" s="423"/>
      <c r="AO11" s="423"/>
      <c r="AP11" s="416"/>
      <c r="AQ11" s="52"/>
    </row>
    <row r="12" spans="2:43" ht="18.95" customHeight="1">
      <c r="B12" s="722"/>
      <c r="C12" s="328"/>
      <c r="D12" s="328"/>
      <c r="E12" s="32"/>
      <c r="F12" s="32"/>
      <c r="G12" s="134"/>
      <c r="H12" s="328"/>
      <c r="I12" s="328"/>
      <c r="J12" s="328"/>
      <c r="K12" s="328"/>
      <c r="L12" s="328"/>
      <c r="M12" s="328"/>
      <c r="N12" s="329"/>
      <c r="P12" s="31"/>
      <c r="Q12" s="343" t="s">
        <v>471</v>
      </c>
      <c r="R12" s="343"/>
      <c r="S12" s="340">
        <f>IF(L9=30,'BuCa Fase 1'!CG8,'BuCa Fase 1'!CH8)</f>
        <v>2.0288888522112636E-2</v>
      </c>
      <c r="T12" s="400">
        <f>IF(L9=30,'BuCa Fase 1'!CG10,'BuCa Fase 1'!CH10)</f>
        <v>825.10623965947889</v>
      </c>
      <c r="U12" s="341"/>
      <c r="V12" s="342"/>
      <c r="W12" s="37"/>
      <c r="Y12" s="52"/>
      <c r="Z12" s="423"/>
      <c r="AA12" s="423"/>
      <c r="AB12" s="423"/>
      <c r="AC12" s="423"/>
      <c r="AD12" s="423"/>
      <c r="AE12" s="423"/>
      <c r="AF12" s="423"/>
      <c r="AG12" s="423"/>
      <c r="AH12" s="423"/>
      <c r="AI12" s="423"/>
      <c r="AJ12" s="423"/>
      <c r="AK12" s="423"/>
      <c r="AL12" s="423"/>
      <c r="AM12" s="423"/>
      <c r="AN12" s="423"/>
      <c r="AO12" s="423"/>
      <c r="AP12" s="416"/>
      <c r="AQ12" s="52"/>
    </row>
    <row r="13" spans="2:43" ht="18.95" customHeight="1" thickBot="1">
      <c r="B13" s="723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2"/>
      <c r="P13" s="31"/>
      <c r="Q13" s="343" t="s">
        <v>145</v>
      </c>
      <c r="R13" s="343"/>
      <c r="S13" s="340">
        <f>IF(L9=30,'BuCa Fase 1'!DP8,'BuCa Fase 1'!DQ8)</f>
        <v>10.399333215031632</v>
      </c>
      <c r="T13" s="400">
        <f>IF(L9=30,'BuCa Fase 1'!DP10,'BuCa Fase 1'!DQ10)</f>
        <v>594940.72941007779</v>
      </c>
      <c r="U13" s="341"/>
      <c r="V13" s="342"/>
      <c r="W13" s="37"/>
      <c r="Y13" s="52"/>
      <c r="Z13" s="423"/>
      <c r="AA13" s="423"/>
      <c r="AB13" s="423"/>
      <c r="AC13" s="423"/>
      <c r="AD13" s="423"/>
      <c r="AE13" s="423"/>
      <c r="AF13" s="423"/>
      <c r="AG13" s="423"/>
      <c r="AH13" s="423"/>
      <c r="AI13" s="423"/>
      <c r="AJ13" s="423"/>
      <c r="AK13" s="423"/>
      <c r="AL13" s="423"/>
      <c r="AM13" s="423"/>
      <c r="AN13" s="423"/>
      <c r="AO13" s="423"/>
      <c r="AP13" s="416"/>
      <c r="AQ13" s="52"/>
    </row>
    <row r="14" spans="2:43" ht="18.95" customHeight="1">
      <c r="B14" s="715" t="s">
        <v>347</v>
      </c>
      <c r="C14" s="716"/>
      <c r="D14" s="716"/>
      <c r="E14" s="716"/>
      <c r="F14" s="716"/>
      <c r="G14" s="716"/>
      <c r="H14" s="716"/>
      <c r="I14" s="716"/>
      <c r="J14" s="716"/>
      <c r="K14" s="716"/>
      <c r="L14" s="716"/>
      <c r="M14" s="716"/>
      <c r="N14" s="717"/>
      <c r="P14" s="31"/>
      <c r="Q14" s="343" t="s">
        <v>8</v>
      </c>
      <c r="R14" s="343"/>
      <c r="S14" s="340">
        <f>IF(L9=30,'BuCa Fase 1'!ED8,'BuCa Fase 1'!EE8)</f>
        <v>2.117319805133322E-2</v>
      </c>
      <c r="T14" s="401">
        <f>IF(L9=30,'BuCa Fase 1'!ED10,'BuCa Fase 1'!EE10)</f>
        <v>17880.247175783035</v>
      </c>
      <c r="U14" s="341"/>
      <c r="V14" s="342"/>
      <c r="W14" s="37"/>
      <c r="Y14" s="52"/>
      <c r="Z14" s="423"/>
      <c r="AA14" s="423"/>
      <c r="AB14" s="423"/>
      <c r="AC14" s="423"/>
      <c r="AD14" s="423"/>
      <c r="AE14" s="423"/>
      <c r="AF14" s="423"/>
      <c r="AG14" s="423"/>
      <c r="AH14" s="423"/>
      <c r="AI14" s="423"/>
      <c r="AJ14" s="423"/>
      <c r="AK14" s="423"/>
      <c r="AL14" s="423"/>
      <c r="AM14" s="423"/>
      <c r="AN14" s="423"/>
      <c r="AO14" s="423"/>
      <c r="AP14" s="416"/>
      <c r="AQ14" s="52"/>
    </row>
    <row r="15" spans="2:43" ht="18.95" customHeight="1" thickBot="1">
      <c r="B15" s="718"/>
      <c r="C15" s="724"/>
      <c r="D15" s="724"/>
      <c r="E15" s="724"/>
      <c r="F15" s="724"/>
      <c r="G15" s="724"/>
      <c r="H15" s="724"/>
      <c r="I15" s="724"/>
      <c r="J15" s="724"/>
      <c r="K15" s="724"/>
      <c r="L15" s="724"/>
      <c r="M15" s="724"/>
      <c r="N15" s="725"/>
      <c r="P15" s="31"/>
      <c r="Q15" s="32"/>
      <c r="R15" s="32"/>
      <c r="S15" s="32"/>
      <c r="T15" s="32"/>
      <c r="U15" s="344"/>
      <c r="V15" s="342"/>
      <c r="W15" s="37"/>
      <c r="Y15" s="417"/>
      <c r="Z15" s="417"/>
      <c r="AA15" s="417"/>
      <c r="AB15" s="418"/>
      <c r="AC15" s="419"/>
      <c r="AD15" s="420"/>
      <c r="AE15" s="421"/>
      <c r="AF15" s="421"/>
      <c r="AG15" s="421"/>
      <c r="AH15" s="421"/>
      <c r="AI15" s="421"/>
      <c r="AJ15" s="421"/>
      <c r="AK15" s="421"/>
      <c r="AL15" s="419"/>
      <c r="AM15" s="420"/>
      <c r="AN15" s="419"/>
      <c r="AO15" s="422"/>
      <c r="AP15" s="422"/>
      <c r="AQ15" s="52"/>
    </row>
    <row r="16" spans="2:43" ht="18.95" customHeight="1">
      <c r="B16" s="721" t="s">
        <v>239</v>
      </c>
      <c r="C16" s="296"/>
      <c r="D16" s="322"/>
      <c r="E16" s="322"/>
      <c r="F16" s="726"/>
      <c r="G16" s="726"/>
      <c r="H16" s="726"/>
      <c r="I16" s="734"/>
      <c r="J16" s="734"/>
      <c r="K16" s="322"/>
      <c r="L16" s="322"/>
      <c r="M16" s="322"/>
      <c r="N16" s="323"/>
      <c r="P16" s="715" t="s">
        <v>320</v>
      </c>
      <c r="Q16" s="716"/>
      <c r="R16" s="716"/>
      <c r="S16" s="716"/>
      <c r="T16" s="716"/>
      <c r="U16" s="716"/>
      <c r="V16" s="716"/>
      <c r="W16" s="717"/>
      <c r="Y16" s="417"/>
      <c r="Z16" s="417"/>
      <c r="AA16" s="417"/>
      <c r="AB16" s="418"/>
      <c r="AC16" s="419"/>
      <c r="AD16" s="420"/>
      <c r="AE16" s="421"/>
      <c r="AF16" s="421"/>
      <c r="AG16" s="421"/>
      <c r="AH16" s="421"/>
      <c r="AI16" s="421"/>
      <c r="AJ16" s="421"/>
      <c r="AK16" s="421"/>
      <c r="AL16" s="419"/>
      <c r="AM16" s="420"/>
      <c r="AN16" s="419"/>
      <c r="AO16" s="422"/>
      <c r="AP16" s="422"/>
      <c r="AQ16" s="52"/>
    </row>
    <row r="17" spans="2:56" ht="18.95" customHeight="1">
      <c r="B17" s="722"/>
      <c r="C17" s="708" t="s">
        <v>455</v>
      </c>
      <c r="D17" s="356"/>
      <c r="E17" s="298" t="s">
        <v>306</v>
      </c>
      <c r="F17" s="294"/>
      <c r="G17" s="459">
        <v>45</v>
      </c>
      <c r="H17" s="294"/>
      <c r="I17" s="294"/>
      <c r="J17" s="294"/>
      <c r="K17" s="301" t="s">
        <v>259</v>
      </c>
      <c r="L17" s="294"/>
      <c r="M17" s="294"/>
      <c r="N17" s="295"/>
      <c r="P17" s="718"/>
      <c r="Q17" s="719"/>
      <c r="R17" s="719"/>
      <c r="S17" s="719"/>
      <c r="T17" s="719"/>
      <c r="U17" s="719"/>
      <c r="V17" s="719"/>
      <c r="W17" s="720"/>
      <c r="Y17" s="417"/>
      <c r="Z17" s="417"/>
      <c r="AA17" s="417"/>
      <c r="AB17" s="418"/>
      <c r="AC17" s="419"/>
      <c r="AD17" s="420"/>
      <c r="AE17" s="421"/>
      <c r="AF17" s="421"/>
      <c r="AG17" s="421"/>
      <c r="AH17" s="421"/>
      <c r="AI17" s="421"/>
      <c r="AJ17" s="421"/>
      <c r="AK17" s="421"/>
      <c r="AL17" s="419"/>
      <c r="AM17" s="420"/>
      <c r="AN17" s="419"/>
      <c r="AO17" s="422"/>
      <c r="AP17" s="422"/>
      <c r="AQ17" s="52"/>
    </row>
    <row r="18" spans="2:56" ht="18.95" customHeight="1">
      <c r="B18" s="722"/>
      <c r="C18" s="708"/>
      <c r="D18" s="356"/>
      <c r="E18" s="298" t="s">
        <v>30</v>
      </c>
      <c r="F18" s="294"/>
      <c r="G18" s="459">
        <v>1</v>
      </c>
      <c r="H18" s="294"/>
      <c r="I18" s="294"/>
      <c r="J18" s="294"/>
      <c r="K18" s="301" t="s">
        <v>259</v>
      </c>
      <c r="L18" s="294"/>
      <c r="M18" s="294"/>
      <c r="N18" s="295"/>
      <c r="P18" s="574"/>
      <c r="Q18" s="109"/>
      <c r="R18" s="109"/>
      <c r="S18" s="572" t="s">
        <v>311</v>
      </c>
      <c r="T18" s="572"/>
      <c r="U18" s="572"/>
      <c r="V18" s="572"/>
      <c r="W18" s="575"/>
      <c r="Y18" s="417"/>
      <c r="Z18" s="417"/>
      <c r="AA18" s="417"/>
      <c r="AB18" s="418"/>
      <c r="AC18" s="419"/>
      <c r="AD18" s="420"/>
      <c r="AE18" s="421"/>
      <c r="AF18" s="421"/>
      <c r="AG18" s="421"/>
      <c r="AH18" s="421"/>
      <c r="AI18" s="421"/>
      <c r="AJ18" s="421"/>
      <c r="AK18" s="421"/>
      <c r="AL18" s="419"/>
      <c r="AM18" s="420"/>
      <c r="AN18" s="419"/>
      <c r="AO18" s="422"/>
      <c r="AP18" s="422"/>
      <c r="AQ18" s="52"/>
    </row>
    <row r="19" spans="2:56" ht="18.95" customHeight="1">
      <c r="B19" s="722"/>
      <c r="C19" s="708"/>
      <c r="D19" s="356"/>
      <c r="E19" s="298" t="s">
        <v>31</v>
      </c>
      <c r="F19" s="294"/>
      <c r="G19" s="459">
        <v>1</v>
      </c>
      <c r="H19" s="294"/>
      <c r="I19" s="294"/>
      <c r="J19" s="294"/>
      <c r="K19" s="301" t="s">
        <v>259</v>
      </c>
      <c r="L19" s="294"/>
      <c r="M19" s="294"/>
      <c r="N19" s="295"/>
      <c r="P19" s="358"/>
      <c r="Q19" s="71"/>
      <c r="R19" s="71"/>
      <c r="S19" s="71"/>
      <c r="T19" s="71"/>
      <c r="U19" s="71"/>
      <c r="V19" s="71"/>
      <c r="W19" s="359"/>
      <c r="Y19" s="417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2:56" ht="18.95" customHeight="1">
      <c r="B20" s="722"/>
      <c r="C20" s="708"/>
      <c r="D20" s="356"/>
      <c r="E20" s="298" t="s">
        <v>32</v>
      </c>
      <c r="F20" s="294"/>
      <c r="G20" s="459">
        <v>1</v>
      </c>
      <c r="H20" s="294"/>
      <c r="I20" s="294"/>
      <c r="J20" s="294"/>
      <c r="K20" s="301" t="s">
        <v>259</v>
      </c>
      <c r="L20" s="294"/>
      <c r="M20" s="294"/>
      <c r="N20" s="295"/>
      <c r="P20" s="31"/>
      <c r="Q20" s="446" t="s">
        <v>365</v>
      </c>
      <c r="R20" s="71"/>
      <c r="S20" s="71"/>
      <c r="T20" s="415">
        <f>-(SUM('BuCa Fase 1'!V11:V15)+SUM('BuCa Fase 1'!BO11:BO15)+SUM('BuCa Fase 1'!CL11:CO15))</f>
        <v>4166241.2534786882</v>
      </c>
      <c r="U20" s="342"/>
      <c r="V20" s="342"/>
      <c r="W20" s="37"/>
      <c r="Y20" s="417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</row>
    <row r="21" spans="2:56" ht="18.95" customHeight="1">
      <c r="B21" s="722"/>
      <c r="C21" s="567"/>
      <c r="D21" s="353"/>
      <c r="E21" s="298"/>
      <c r="F21" s="294"/>
      <c r="G21" s="338"/>
      <c r="H21" s="294"/>
      <c r="I21" s="294"/>
      <c r="J21" s="294"/>
      <c r="K21" s="301"/>
      <c r="L21" s="294"/>
      <c r="M21" s="294"/>
      <c r="N21" s="295"/>
      <c r="P21" s="31"/>
      <c r="Q21" s="343" t="s">
        <v>362</v>
      </c>
      <c r="R21" s="71"/>
      <c r="S21" s="71"/>
      <c r="T21" s="401">
        <f>T29</f>
        <v>3176897.2292851345</v>
      </c>
      <c r="U21" s="342"/>
      <c r="V21" s="342"/>
      <c r="W21" s="37"/>
      <c r="Y21" s="417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</row>
    <row r="22" spans="2:56" ht="18.95" customHeight="1">
      <c r="B22" s="722"/>
      <c r="C22" s="567"/>
      <c r="D22" s="353"/>
      <c r="E22" s="298" t="s">
        <v>285</v>
      </c>
      <c r="F22" s="294"/>
      <c r="G22" s="460">
        <v>1</v>
      </c>
      <c r="H22" s="294"/>
      <c r="I22" s="294"/>
      <c r="J22" s="294"/>
      <c r="K22" s="301" t="s">
        <v>286</v>
      </c>
      <c r="L22" s="294"/>
      <c r="M22" s="294"/>
      <c r="N22" s="295"/>
      <c r="P22" s="31"/>
      <c r="Q22" s="343" t="s">
        <v>403</v>
      </c>
      <c r="R22" s="71"/>
      <c r="S22" s="71"/>
      <c r="T22" s="401">
        <f>SUM('BuCa Fase 1'!CR10:CS10)</f>
        <v>237688.09917355372</v>
      </c>
      <c r="U22" s="342"/>
      <c r="V22" s="342"/>
      <c r="W22" s="37"/>
      <c r="Y22" s="417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</row>
    <row r="23" spans="2:56" ht="18.95" customHeight="1">
      <c r="B23" s="722"/>
      <c r="C23" s="297"/>
      <c r="D23" s="353"/>
      <c r="E23" s="122" t="s">
        <v>325</v>
      </c>
      <c r="F23" s="71"/>
      <c r="G23" s="459">
        <f>3+IF(L9=30,AE43,AU43)</f>
        <v>3</v>
      </c>
      <c r="H23" s="71"/>
      <c r="I23" s="71"/>
      <c r="J23" s="71"/>
      <c r="K23" s="71" t="s">
        <v>355</v>
      </c>
      <c r="L23" s="71"/>
      <c r="M23" s="71"/>
      <c r="N23" s="295"/>
      <c r="P23" s="31"/>
      <c r="Q23" s="343" t="s">
        <v>379</v>
      </c>
      <c r="R23" s="71"/>
      <c r="S23" s="71"/>
      <c r="T23" s="463">
        <v>0</v>
      </c>
      <c r="U23" s="342"/>
      <c r="V23" s="342"/>
      <c r="W23" s="37"/>
      <c r="Y23" s="52"/>
      <c r="Z23" s="417"/>
      <c r="AA23" s="417"/>
      <c r="AB23" s="418"/>
      <c r="AC23" s="419"/>
      <c r="AD23" s="420"/>
      <c r="AE23" s="421"/>
      <c r="AF23" s="421"/>
      <c r="AG23" s="421"/>
      <c r="AH23" s="421"/>
      <c r="AI23" s="421"/>
      <c r="AJ23" s="421"/>
      <c r="AK23" s="421"/>
      <c r="AL23" s="419"/>
      <c r="AM23" s="420"/>
      <c r="AN23" s="419"/>
      <c r="AO23" s="422"/>
      <c r="AP23" s="422"/>
      <c r="AQ23" s="52"/>
    </row>
    <row r="24" spans="2:56" ht="18.95" customHeight="1">
      <c r="B24" s="722"/>
      <c r="C24" s="297"/>
      <c r="D24" s="294"/>
      <c r="E24" s="122"/>
      <c r="F24" s="71"/>
      <c r="G24" s="338"/>
      <c r="H24" s="71"/>
      <c r="I24" s="71"/>
      <c r="J24" s="71"/>
      <c r="K24" s="551" t="s">
        <v>240</v>
      </c>
      <c r="L24" s="552"/>
      <c r="M24" s="553"/>
      <c r="N24" s="295"/>
      <c r="P24" s="31"/>
      <c r="Q24" s="343" t="s">
        <v>425</v>
      </c>
      <c r="R24" s="71"/>
      <c r="S24" s="71"/>
      <c r="T24" s="401">
        <f>IF((T20-T21-T22-T23+T30)&lt;0,0,T20-T21-T22-T23+T30)</f>
        <v>751655.92501999997</v>
      </c>
      <c r="U24" s="342"/>
      <c r="V24" s="342"/>
      <c r="W24" s="37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</row>
    <row r="25" spans="2:56" ht="18.95" customHeight="1">
      <c r="B25" s="722"/>
      <c r="C25" s="742" t="s">
        <v>170</v>
      </c>
      <c r="D25" s="294"/>
      <c r="E25" s="298" t="s">
        <v>306</v>
      </c>
      <c r="F25" s="294"/>
      <c r="G25" s="461">
        <v>220000</v>
      </c>
      <c r="H25" s="294"/>
      <c r="I25" s="294"/>
      <c r="J25" s="294"/>
      <c r="K25" s="565">
        <f>'Net Fase 1'!$J$85*1.1</f>
        <v>330165</v>
      </c>
      <c r="L25" s="566" t="s">
        <v>241</v>
      </c>
      <c r="M25" s="562"/>
      <c r="N25" s="295"/>
      <c r="P25" s="31"/>
      <c r="Q25" s="71"/>
      <c r="R25" s="71"/>
      <c r="S25" s="71"/>
      <c r="T25" s="71"/>
      <c r="U25" s="342"/>
      <c r="V25" s="342"/>
      <c r="W25" s="37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</row>
    <row r="26" spans="2:56" ht="18.95" customHeight="1">
      <c r="B26" s="722"/>
      <c r="C26" s="742"/>
      <c r="D26" s="357"/>
      <c r="E26" s="298" t="s">
        <v>30</v>
      </c>
      <c r="F26" s="294"/>
      <c r="G26" s="461">
        <v>33880</v>
      </c>
      <c r="H26" s="294"/>
      <c r="I26" s="294"/>
      <c r="J26" s="294"/>
      <c r="K26" s="406">
        <f>'Net Fase 1'!E79*1.1</f>
        <v>33880</v>
      </c>
      <c r="L26" s="301" t="s">
        <v>241</v>
      </c>
      <c r="M26" s="302"/>
      <c r="N26" s="295"/>
      <c r="P26" s="31"/>
      <c r="Q26" s="343" t="s">
        <v>485</v>
      </c>
      <c r="R26" s="71"/>
      <c r="S26" s="71"/>
      <c r="T26" s="401">
        <f>'BuCa Fase 1'!EA10</f>
        <v>415988.35597077425</v>
      </c>
      <c r="U26" s="342"/>
      <c r="V26" s="342"/>
      <c r="W26" s="37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</row>
    <row r="27" spans="2:56" ht="18.95" customHeight="1">
      <c r="B27" s="722"/>
      <c r="C27" s="742"/>
      <c r="D27" s="357"/>
      <c r="E27" s="298" t="s">
        <v>31</v>
      </c>
      <c r="F27" s="294"/>
      <c r="G27" s="461">
        <v>10000</v>
      </c>
      <c r="H27" s="294"/>
      <c r="I27" s="294"/>
      <c r="J27" s="294"/>
      <c r="K27" s="406">
        <f>'Net Fase 1'!E80*1.1</f>
        <v>33880</v>
      </c>
      <c r="L27" s="301" t="s">
        <v>241</v>
      </c>
      <c r="M27" s="302"/>
      <c r="N27" s="295"/>
      <c r="P27" s="31"/>
      <c r="Q27" s="343"/>
      <c r="R27" s="342"/>
      <c r="S27" s="342"/>
      <c r="T27" s="401"/>
      <c r="U27" s="342"/>
      <c r="V27" s="342"/>
      <c r="W27" s="37"/>
      <c r="AO27" s="425"/>
      <c r="AP27" s="425"/>
      <c r="AQ27" s="425"/>
    </row>
    <row r="28" spans="2:56" ht="18.95" customHeight="1">
      <c r="B28" s="722"/>
      <c r="C28" s="742"/>
      <c r="D28" s="357"/>
      <c r="E28" s="298" t="s">
        <v>32</v>
      </c>
      <c r="F28" s="294"/>
      <c r="G28" s="461">
        <v>31680</v>
      </c>
      <c r="H28" s="294"/>
      <c r="I28" s="294"/>
      <c r="J28" s="294"/>
      <c r="K28" s="406">
        <f>'Net Fase 1'!E81*1.1</f>
        <v>31680.000000000004</v>
      </c>
      <c r="L28" s="301" t="s">
        <v>241</v>
      </c>
      <c r="M28" s="302"/>
      <c r="N28" s="295"/>
      <c r="P28" s="31"/>
      <c r="Q28" s="446" t="s">
        <v>363</v>
      </c>
      <c r="R28" s="342"/>
      <c r="S28" s="342"/>
      <c r="T28" s="415">
        <f>SUM(T32:T36)</f>
        <v>3405516.5857886234</v>
      </c>
      <c r="U28" s="342"/>
      <c r="V28" s="342"/>
      <c r="W28" s="37"/>
      <c r="AO28" s="425"/>
      <c r="AP28" s="425"/>
      <c r="AQ28" s="425"/>
    </row>
    <row r="29" spans="2:56" ht="18.95" customHeight="1">
      <c r="B29" s="722"/>
      <c r="C29" s="742"/>
      <c r="D29" s="357"/>
      <c r="E29" s="298" t="s">
        <v>12</v>
      </c>
      <c r="F29" s="294"/>
      <c r="G29" s="462" t="s">
        <v>314</v>
      </c>
      <c r="H29" s="294"/>
      <c r="I29" s="294"/>
      <c r="J29" s="294"/>
      <c r="K29" s="591" t="s">
        <v>316</v>
      </c>
      <c r="L29" s="592"/>
      <c r="M29" s="593"/>
      <c r="N29" s="295"/>
      <c r="P29" s="31"/>
      <c r="Q29" s="343" t="s">
        <v>360</v>
      </c>
      <c r="R29" s="342"/>
      <c r="S29" s="342"/>
      <c r="T29" s="401">
        <f>T35+T36+T32</f>
        <v>3176897.2292851345</v>
      </c>
      <c r="U29" s="342"/>
      <c r="V29" s="342"/>
      <c r="W29" s="37"/>
      <c r="AO29" s="423"/>
      <c r="AP29" s="416"/>
      <c r="AQ29" s="52"/>
    </row>
    <row r="30" spans="2:56" ht="18.95" customHeight="1" thickBot="1">
      <c r="B30" s="722"/>
      <c r="C30" s="567"/>
      <c r="D30" s="357"/>
      <c r="E30" s="298"/>
      <c r="F30" s="294"/>
      <c r="G30" s="299"/>
      <c r="H30" s="294"/>
      <c r="I30" s="294"/>
      <c r="J30" s="294"/>
      <c r="K30" s="564"/>
      <c r="L30" s="301"/>
      <c r="M30" s="294"/>
      <c r="N30" s="295"/>
      <c r="P30" s="31"/>
      <c r="Q30" s="343" t="s">
        <v>457</v>
      </c>
      <c r="R30" s="71"/>
      <c r="S30" s="547"/>
      <c r="T30" s="401">
        <v>0</v>
      </c>
      <c r="U30" s="342"/>
      <c r="V30" s="342"/>
      <c r="W30" s="37"/>
      <c r="AO30" s="423"/>
      <c r="AP30" s="416"/>
      <c r="AQ30" s="52"/>
    </row>
    <row r="31" spans="2:56" ht="18.95" customHeight="1">
      <c r="B31" s="722"/>
      <c r="C31" s="567"/>
      <c r="D31" s="357"/>
      <c r="E31" s="72" t="s">
        <v>76</v>
      </c>
      <c r="F31" s="294"/>
      <c r="G31" s="458">
        <v>0.05</v>
      </c>
      <c r="H31" s="294"/>
      <c r="I31" s="294"/>
      <c r="J31" s="294"/>
      <c r="K31" s="120" t="s">
        <v>77</v>
      </c>
      <c r="L31" s="32"/>
      <c r="M31" s="32"/>
      <c r="N31" s="295"/>
      <c r="P31" s="31"/>
      <c r="Q31" s="343"/>
      <c r="R31" s="71"/>
      <c r="S31" s="71"/>
      <c r="T31" s="71"/>
      <c r="U31" s="342"/>
      <c r="V31" s="342"/>
      <c r="W31" s="37"/>
      <c r="Y31" s="715" t="s">
        <v>484</v>
      </c>
      <c r="Z31" s="716"/>
      <c r="AA31" s="716"/>
      <c r="AB31" s="716"/>
      <c r="AC31" s="716"/>
      <c r="AD31" s="716"/>
      <c r="AE31" s="716"/>
      <c r="AF31" s="716"/>
      <c r="AG31" s="716"/>
      <c r="AH31" s="716"/>
      <c r="AI31" s="716"/>
      <c r="AJ31" s="716"/>
      <c r="AK31" s="716"/>
      <c r="AL31" s="716"/>
      <c r="AM31" s="717"/>
      <c r="AO31" s="715" t="s">
        <v>483</v>
      </c>
      <c r="AP31" s="716"/>
      <c r="AQ31" s="716"/>
      <c r="AR31" s="716"/>
      <c r="AS31" s="716"/>
      <c r="AT31" s="716"/>
      <c r="AU31" s="716"/>
      <c r="AV31" s="716"/>
      <c r="AW31" s="716"/>
      <c r="AX31" s="716"/>
      <c r="AY31" s="716"/>
      <c r="AZ31" s="716"/>
      <c r="BA31" s="716"/>
      <c r="BB31" s="716"/>
      <c r="BC31" s="717"/>
      <c r="BD31" s="425"/>
    </row>
    <row r="32" spans="2:56" ht="18.95" customHeight="1">
      <c r="B32" s="737"/>
      <c r="C32" s="567"/>
      <c r="D32" s="357"/>
      <c r="E32" s="32"/>
      <c r="F32" s="32"/>
      <c r="G32" s="32"/>
      <c r="H32" s="294"/>
      <c r="I32" s="294"/>
      <c r="J32" s="294"/>
      <c r="K32" s="71"/>
      <c r="L32" s="71"/>
      <c r="M32" s="71"/>
      <c r="N32" s="295"/>
      <c r="P32" s="31"/>
      <c r="Q32" s="343" t="s">
        <v>246</v>
      </c>
      <c r="R32" s="342"/>
      <c r="S32" s="342"/>
      <c r="T32" s="400">
        <f>'BuCa Fase 1'!CQ10</f>
        <v>146361.9041051348</v>
      </c>
      <c r="U32" s="342"/>
      <c r="V32" s="342"/>
      <c r="W32" s="37"/>
      <c r="Y32" s="718"/>
      <c r="Z32" s="719"/>
      <c r="AA32" s="719"/>
      <c r="AB32" s="719"/>
      <c r="AC32" s="719"/>
      <c r="AD32" s="719"/>
      <c r="AE32" s="719"/>
      <c r="AF32" s="719"/>
      <c r="AG32" s="719"/>
      <c r="AH32" s="719"/>
      <c r="AI32" s="719"/>
      <c r="AJ32" s="719"/>
      <c r="AK32" s="719"/>
      <c r="AL32" s="719"/>
      <c r="AM32" s="720"/>
      <c r="AO32" s="718"/>
      <c r="AP32" s="719"/>
      <c r="AQ32" s="719"/>
      <c r="AR32" s="719"/>
      <c r="AS32" s="719"/>
      <c r="AT32" s="719"/>
      <c r="AU32" s="719"/>
      <c r="AV32" s="719"/>
      <c r="AW32" s="719"/>
      <c r="AX32" s="719"/>
      <c r="AY32" s="719"/>
      <c r="AZ32" s="719"/>
      <c r="BA32" s="719"/>
      <c r="BB32" s="719"/>
      <c r="BC32" s="720"/>
    </row>
    <row r="33" spans="2:56" ht="18.95" customHeight="1">
      <c r="B33" s="721" t="s">
        <v>238</v>
      </c>
      <c r="C33" s="109"/>
      <c r="D33" s="109"/>
      <c r="E33" s="309"/>
      <c r="F33" s="310"/>
      <c r="G33" s="311"/>
      <c r="H33" s="312"/>
      <c r="I33" s="312"/>
      <c r="J33" s="109"/>
      <c r="K33" s="109"/>
      <c r="L33" s="313"/>
      <c r="M33" s="313"/>
      <c r="N33" s="33"/>
      <c r="P33" s="31"/>
      <c r="Q33" s="343" t="s">
        <v>247</v>
      </c>
      <c r="R33" s="342"/>
      <c r="S33" s="342"/>
      <c r="T33" s="400">
        <f>'BuCa Fase 1'!DG10</f>
        <v>228619.35650348841</v>
      </c>
      <c r="U33" s="342"/>
      <c r="V33" s="342"/>
      <c r="W33" s="37"/>
      <c r="Y33" s="3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37"/>
      <c r="AO33" s="3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37"/>
    </row>
    <row r="34" spans="2:56" ht="18.95" customHeight="1">
      <c r="B34" s="722"/>
      <c r="C34" s="71"/>
      <c r="D34" s="71"/>
      <c r="E34" s="72" t="s">
        <v>56</v>
      </c>
      <c r="F34" s="461">
        <v>2000</v>
      </c>
      <c r="G34" s="120" t="s">
        <v>277</v>
      </c>
      <c r="H34" s="125"/>
      <c r="I34" s="125"/>
      <c r="J34" s="71"/>
      <c r="K34" s="71"/>
      <c r="L34" s="328"/>
      <c r="M34" s="328"/>
      <c r="N34" s="329"/>
      <c r="P34" s="31"/>
      <c r="Q34" s="343" t="s">
        <v>298</v>
      </c>
      <c r="R34" s="342"/>
      <c r="S34" s="342"/>
      <c r="T34" s="696"/>
      <c r="U34" s="342"/>
      <c r="V34" s="342"/>
      <c r="W34" s="37"/>
      <c r="Y34" s="602"/>
      <c r="Z34" s="598"/>
      <c r="AA34" s="598"/>
      <c r="AB34" s="598"/>
      <c r="AC34" s="598"/>
      <c r="AD34" s="598"/>
      <c r="AE34" s="598"/>
      <c r="AF34" s="744" t="s">
        <v>461</v>
      </c>
      <c r="AG34" s="744"/>
      <c r="AH34" s="744"/>
      <c r="AI34" s="744" t="s">
        <v>462</v>
      </c>
      <c r="AJ34" s="744"/>
      <c r="AK34" s="744"/>
      <c r="AL34" s="745" t="s">
        <v>472</v>
      </c>
      <c r="AM34" s="746"/>
      <c r="AO34" s="602"/>
      <c r="AP34" s="598"/>
      <c r="AQ34" s="598"/>
      <c r="AR34" s="598"/>
      <c r="AS34" s="598"/>
      <c r="AT34" s="598"/>
      <c r="AU34" s="598"/>
      <c r="AV34" s="744" t="s">
        <v>461</v>
      </c>
      <c r="AW34" s="744"/>
      <c r="AX34" s="744"/>
      <c r="AY34" s="744" t="s">
        <v>462</v>
      </c>
      <c r="AZ34" s="744"/>
      <c r="BA34" s="744"/>
      <c r="BB34" s="745" t="s">
        <v>472</v>
      </c>
      <c r="BC34" s="746"/>
      <c r="BD34" s="425"/>
    </row>
    <row r="35" spans="2:56" ht="18.95" customHeight="1">
      <c r="B35" s="722"/>
      <c r="C35" s="71"/>
      <c r="D35" s="71"/>
      <c r="E35" s="72" t="s">
        <v>266</v>
      </c>
      <c r="F35" s="461" t="s">
        <v>268</v>
      </c>
      <c r="G35" s="120" t="s">
        <v>267</v>
      </c>
      <c r="H35" s="125"/>
      <c r="I35" s="125"/>
      <c r="J35" s="71"/>
      <c r="K35" s="71"/>
      <c r="L35" s="328"/>
      <c r="M35" s="328"/>
      <c r="N35" s="329"/>
      <c r="P35" s="31"/>
      <c r="Q35" s="343" t="s">
        <v>366</v>
      </c>
      <c r="R35" s="71"/>
      <c r="S35" s="71"/>
      <c r="T35" s="401">
        <f>G59*G58</f>
        <v>1303390.12518</v>
      </c>
      <c r="U35" s="342"/>
      <c r="V35" s="342"/>
      <c r="W35" s="37"/>
      <c r="Y35" s="603"/>
      <c r="Z35" s="599"/>
      <c r="AA35" s="599"/>
      <c r="AB35" s="671" t="s">
        <v>459</v>
      </c>
      <c r="AC35" s="671" t="s">
        <v>461</v>
      </c>
      <c r="AD35" s="671" t="s">
        <v>462</v>
      </c>
      <c r="AE35" s="599"/>
      <c r="AF35" s="599" t="s">
        <v>473</v>
      </c>
      <c r="AG35" s="599" t="s">
        <v>474</v>
      </c>
      <c r="AH35" s="599" t="s">
        <v>475</v>
      </c>
      <c r="AI35" s="599" t="s">
        <v>473</v>
      </c>
      <c r="AJ35" s="599" t="s">
        <v>474</v>
      </c>
      <c r="AK35" s="599" t="s">
        <v>475</v>
      </c>
      <c r="AL35" s="671" t="s">
        <v>461</v>
      </c>
      <c r="AM35" s="672" t="s">
        <v>462</v>
      </c>
      <c r="AO35" s="603"/>
      <c r="AP35" s="599"/>
      <c r="AQ35" s="599"/>
      <c r="AR35" s="671" t="s">
        <v>459</v>
      </c>
      <c r="AS35" s="671" t="s">
        <v>461</v>
      </c>
      <c r="AT35" s="671" t="s">
        <v>462</v>
      </c>
      <c r="AU35" s="599"/>
      <c r="AV35" s="599" t="s">
        <v>473</v>
      </c>
      <c r="AW35" s="599" t="s">
        <v>474</v>
      </c>
      <c r="AX35" s="599" t="s">
        <v>475</v>
      </c>
      <c r="AY35" s="599" t="s">
        <v>473</v>
      </c>
      <c r="AZ35" s="599" t="s">
        <v>474</v>
      </c>
      <c r="BA35" s="599" t="s">
        <v>475</v>
      </c>
      <c r="BB35" s="671" t="s">
        <v>461</v>
      </c>
      <c r="BC35" s="672" t="s">
        <v>462</v>
      </c>
      <c r="BD35" s="596"/>
    </row>
    <row r="36" spans="2:56" ht="18.95" customHeight="1">
      <c r="B36" s="722"/>
      <c r="C36" s="71"/>
      <c r="D36" s="71"/>
      <c r="E36" s="72" t="s">
        <v>279</v>
      </c>
      <c r="F36" s="461" t="s">
        <v>359</v>
      </c>
      <c r="G36" s="120" t="s">
        <v>267</v>
      </c>
      <c r="H36" s="125"/>
      <c r="I36" s="125"/>
      <c r="J36" s="71"/>
      <c r="K36" s="71"/>
      <c r="L36" s="328"/>
      <c r="M36" s="328"/>
      <c r="N36" s="329"/>
      <c r="P36" s="31"/>
      <c r="Q36" s="343" t="s">
        <v>367</v>
      </c>
      <c r="R36" s="342"/>
      <c r="S36" s="342"/>
      <c r="T36" s="401">
        <f>G72*G71</f>
        <v>1727145.2</v>
      </c>
      <c r="U36" s="71"/>
      <c r="V36" s="71"/>
      <c r="W36" s="37"/>
      <c r="Y36" s="621" t="s">
        <v>458</v>
      </c>
      <c r="Z36" s="622"/>
      <c r="AA36" s="622"/>
      <c r="AB36" s="609">
        <v>2200000</v>
      </c>
      <c r="AC36" s="656">
        <v>0.3</v>
      </c>
      <c r="AD36" s="610">
        <v>-0.3</v>
      </c>
      <c r="AE36" s="606">
        <v>0</v>
      </c>
      <c r="AF36" s="615">
        <v>19.73</v>
      </c>
      <c r="AG36" s="616">
        <v>0</v>
      </c>
      <c r="AH36" s="617">
        <v>1182.05</v>
      </c>
      <c r="AI36" s="615">
        <v>17.504000000000001</v>
      </c>
      <c r="AJ36" s="616">
        <v>0.66</v>
      </c>
      <c r="AK36" s="660">
        <v>726.94</v>
      </c>
      <c r="AL36" s="618">
        <v>-2804788.5296732527</v>
      </c>
      <c r="AM36" s="619">
        <v>-68920.073712305049</v>
      </c>
      <c r="AO36" s="621" t="s">
        <v>458</v>
      </c>
      <c r="AP36" s="622"/>
      <c r="AQ36" s="622"/>
      <c r="AR36" s="609">
        <v>1650000</v>
      </c>
      <c r="AS36" s="656">
        <v>0.3</v>
      </c>
      <c r="AT36" s="610">
        <v>-0.3</v>
      </c>
      <c r="AU36" s="606">
        <v>0</v>
      </c>
      <c r="AV36" s="615">
        <v>26.45</v>
      </c>
      <c r="AW36" s="616">
        <v>0.55000000000000004</v>
      </c>
      <c r="AX36" s="617">
        <v>1028</v>
      </c>
      <c r="AY36" s="615">
        <v>23.942</v>
      </c>
      <c r="AZ36" s="616">
        <v>1</v>
      </c>
      <c r="BA36" s="660">
        <v>749.3</v>
      </c>
      <c r="BB36" s="618">
        <v>-1086081.4877699825</v>
      </c>
      <c r="BC36" s="619">
        <v>-130057.92776998255</v>
      </c>
      <c r="BD36" s="601"/>
    </row>
    <row r="37" spans="2:56" ht="18.95" customHeight="1">
      <c r="B37" s="722"/>
      <c r="C37" s="71"/>
      <c r="D37" s="71"/>
      <c r="E37" s="72" t="s">
        <v>166</v>
      </c>
      <c r="F37" s="630">
        <f>-0.5%+IF(L9=30,AE45,AU45)</f>
        <v>-5.0000000000000001E-3</v>
      </c>
      <c r="G37" s="71" t="s">
        <v>167</v>
      </c>
      <c r="H37" s="126"/>
      <c r="I37" s="126"/>
      <c r="J37" s="71"/>
      <c r="K37" s="71"/>
      <c r="L37" s="127"/>
      <c r="M37" s="127"/>
      <c r="N37" s="35"/>
      <c r="P37" s="31"/>
      <c r="Q37" s="71"/>
      <c r="R37" s="71"/>
      <c r="S37" s="71"/>
      <c r="T37" s="402"/>
      <c r="U37" s="342"/>
      <c r="V37" s="342"/>
      <c r="W37" s="37"/>
      <c r="Y37" s="621" t="s">
        <v>460</v>
      </c>
      <c r="Z37" s="622"/>
      <c r="AA37" s="622"/>
      <c r="AB37" s="609">
        <v>1677000</v>
      </c>
      <c r="AC37" s="656">
        <v>0.3</v>
      </c>
      <c r="AD37" s="610">
        <v>-0.3</v>
      </c>
      <c r="AE37" s="606">
        <v>0</v>
      </c>
      <c r="AF37" s="615">
        <v>18.100000000000001</v>
      </c>
      <c r="AG37" s="616">
        <v>0.21</v>
      </c>
      <c r="AH37" s="617">
        <v>1171.9000000000001</v>
      </c>
      <c r="AI37" s="615">
        <v>18.100000000000001</v>
      </c>
      <c r="AJ37" s="616">
        <v>0.39</v>
      </c>
      <c r="AK37" s="660">
        <v>791.99</v>
      </c>
      <c r="AL37" s="618">
        <v>-2329232.0450999225</v>
      </c>
      <c r="AM37" s="619">
        <v>-475101.76441204693</v>
      </c>
      <c r="AO37" s="621" t="s">
        <v>460</v>
      </c>
      <c r="AP37" s="622"/>
      <c r="AQ37" s="622"/>
      <c r="AR37" s="609">
        <v>1162000</v>
      </c>
      <c r="AS37" s="656">
        <v>0.3</v>
      </c>
      <c r="AT37" s="610">
        <v>-0.3</v>
      </c>
      <c r="AU37" s="606">
        <v>0</v>
      </c>
      <c r="AV37" s="615">
        <v>25.196000000000002</v>
      </c>
      <c r="AW37" s="616">
        <v>0.75</v>
      </c>
      <c r="AX37" s="617">
        <v>941.5</v>
      </c>
      <c r="AY37" s="615">
        <v>25.196000000000002</v>
      </c>
      <c r="AZ37" s="616">
        <v>1</v>
      </c>
      <c r="BA37" s="660">
        <v>767.5</v>
      </c>
      <c r="BB37" s="618">
        <v>-728964.1877699825</v>
      </c>
      <c r="BC37" s="619">
        <v>-336057.12776998262</v>
      </c>
      <c r="BD37" s="596"/>
    </row>
    <row r="38" spans="2:56" ht="18.95" customHeight="1" thickBot="1">
      <c r="B38" s="723"/>
      <c r="C38" s="38"/>
      <c r="D38" s="38"/>
      <c r="E38" s="129"/>
      <c r="F38" s="130"/>
      <c r="G38" s="130"/>
      <c r="H38" s="131"/>
      <c r="I38" s="131"/>
      <c r="J38" s="130"/>
      <c r="K38" s="38"/>
      <c r="L38" s="132"/>
      <c r="M38" s="132"/>
      <c r="N38" s="133"/>
      <c r="P38" s="31"/>
      <c r="Q38" s="122" t="s">
        <v>393</v>
      </c>
      <c r="R38" s="71"/>
      <c r="S38" s="71"/>
      <c r="T38" s="402">
        <f>(T28+T23)/T51</f>
        <v>20639.494459324989</v>
      </c>
      <c r="U38" s="342"/>
      <c r="V38" s="342"/>
      <c r="W38" s="37"/>
      <c r="Y38" s="621" t="s">
        <v>463</v>
      </c>
      <c r="Z38" s="623"/>
      <c r="AA38" s="623"/>
      <c r="AB38" s="611">
        <v>0.02</v>
      </c>
      <c r="AC38" s="657">
        <v>0.01</v>
      </c>
      <c r="AD38" s="611">
        <v>-0.01</v>
      </c>
      <c r="AE38" s="606">
        <v>0</v>
      </c>
      <c r="AF38" s="615">
        <v>17.684999999999999</v>
      </c>
      <c r="AG38" s="616">
        <v>0.24</v>
      </c>
      <c r="AH38" s="617">
        <v>935.31</v>
      </c>
      <c r="AI38" s="615">
        <v>18.555</v>
      </c>
      <c r="AJ38" s="616">
        <v>0.3</v>
      </c>
      <c r="AK38" s="660">
        <v>1033.25</v>
      </c>
      <c r="AL38" s="618">
        <v>-1790894.2764351612</v>
      </c>
      <c r="AM38" s="619">
        <v>-1065633.7880285648</v>
      </c>
      <c r="AO38" s="621" t="s">
        <v>463</v>
      </c>
      <c r="AP38" s="623"/>
      <c r="AQ38" s="623"/>
      <c r="AR38" s="611">
        <v>0.02</v>
      </c>
      <c r="AS38" s="657">
        <v>0.01</v>
      </c>
      <c r="AT38" s="611">
        <v>-0.01</v>
      </c>
      <c r="AU38" s="606">
        <v>0</v>
      </c>
      <c r="AV38" s="615">
        <v>24.672000000000001</v>
      </c>
      <c r="AW38" s="616">
        <v>0.93</v>
      </c>
      <c r="AX38" s="617">
        <v>785.75</v>
      </c>
      <c r="AY38" s="615">
        <v>25.8</v>
      </c>
      <c r="AZ38" s="616">
        <v>1</v>
      </c>
      <c r="BA38" s="660">
        <v>781.5</v>
      </c>
      <c r="BB38" s="618">
        <v>-889081.5812996641</v>
      </c>
      <c r="BC38" s="619">
        <v>29482.649641306372</v>
      </c>
      <c r="BD38" s="596"/>
    </row>
    <row r="39" spans="2:56" ht="18.95" customHeight="1">
      <c r="B39" s="715" t="s">
        <v>145</v>
      </c>
      <c r="C39" s="716"/>
      <c r="D39" s="716"/>
      <c r="E39" s="716"/>
      <c r="F39" s="716"/>
      <c r="G39" s="716"/>
      <c r="H39" s="716"/>
      <c r="I39" s="716"/>
      <c r="J39" s="716"/>
      <c r="K39" s="716"/>
      <c r="L39" s="716"/>
      <c r="M39" s="716"/>
      <c r="N39" s="717"/>
      <c r="P39" s="31"/>
      <c r="Q39" s="122" t="s">
        <v>371</v>
      </c>
      <c r="R39" s="71"/>
      <c r="S39" s="71"/>
      <c r="T39" s="402">
        <f>T26/T51/L9</f>
        <v>84.038051711267528</v>
      </c>
      <c r="U39" s="342"/>
      <c r="V39" s="342"/>
      <c r="W39" s="37"/>
      <c r="Y39" s="621" t="s">
        <v>464</v>
      </c>
      <c r="Z39" s="622"/>
      <c r="AA39" s="622"/>
      <c r="AB39" s="612" t="s">
        <v>411</v>
      </c>
      <c r="AC39" s="656">
        <v>0.1</v>
      </c>
      <c r="AD39" s="610">
        <v>-0.1</v>
      </c>
      <c r="AE39" s="606">
        <v>0</v>
      </c>
      <c r="AF39" s="615">
        <v>18.751000000000001</v>
      </c>
      <c r="AG39" s="616">
        <v>0.27</v>
      </c>
      <c r="AH39" s="617">
        <v>994.73</v>
      </c>
      <c r="AI39" s="615">
        <v>17.45</v>
      </c>
      <c r="AJ39" s="616">
        <v>0.27</v>
      </c>
      <c r="AK39" s="660">
        <v>972.98</v>
      </c>
      <c r="AL39" s="618">
        <v>-1561195.2680314733</v>
      </c>
      <c r="AM39" s="619">
        <v>-1261679.8442873738</v>
      </c>
      <c r="AO39" s="621" t="s">
        <v>464</v>
      </c>
      <c r="AP39" s="622"/>
      <c r="AQ39" s="622"/>
      <c r="AR39" s="612" t="s">
        <v>411</v>
      </c>
      <c r="AS39" s="656">
        <v>0.1</v>
      </c>
      <c r="AT39" s="610">
        <v>-0.1</v>
      </c>
      <c r="AU39" s="606">
        <v>0</v>
      </c>
      <c r="AV39" s="615"/>
      <c r="AW39" s="616"/>
      <c r="AX39" s="617"/>
      <c r="AY39" s="615"/>
      <c r="AZ39" s="616"/>
      <c r="BA39" s="660"/>
      <c r="BB39" s="618"/>
      <c r="BC39" s="619"/>
      <c r="BD39" s="596"/>
    </row>
    <row r="40" spans="2:56" ht="18.95" customHeight="1" thickBot="1">
      <c r="B40" s="718"/>
      <c r="C40" s="719"/>
      <c r="D40" s="719"/>
      <c r="E40" s="719"/>
      <c r="F40" s="719"/>
      <c r="G40" s="719"/>
      <c r="H40" s="719"/>
      <c r="I40" s="719"/>
      <c r="J40" s="719"/>
      <c r="K40" s="719"/>
      <c r="L40" s="719"/>
      <c r="M40" s="719"/>
      <c r="N40" s="720"/>
      <c r="P40" s="454"/>
      <c r="Q40" s="136"/>
      <c r="R40" s="455"/>
      <c r="S40" s="455"/>
      <c r="T40" s="456"/>
      <c r="U40" s="455"/>
      <c r="V40" s="455"/>
      <c r="W40" s="39"/>
      <c r="Y40" s="621" t="s">
        <v>374</v>
      </c>
      <c r="Z40" s="622"/>
      <c r="AA40" s="622"/>
      <c r="AB40" s="613">
        <v>0.01</v>
      </c>
      <c r="AC40" s="658">
        <v>5.0000000000000001E-3</v>
      </c>
      <c r="AD40" s="667">
        <v>-5.0000000000000001E-3</v>
      </c>
      <c r="AE40" s="629">
        <v>0</v>
      </c>
      <c r="AF40" s="615">
        <v>18.100000000000001</v>
      </c>
      <c r="AG40" s="616">
        <v>0.27</v>
      </c>
      <c r="AH40" s="617">
        <v>983.85</v>
      </c>
      <c r="AI40" s="615">
        <v>18.100000000000001</v>
      </c>
      <c r="AJ40" s="616">
        <v>0.27</v>
      </c>
      <c r="AK40" s="660">
        <v>983.85</v>
      </c>
      <c r="AL40" s="618">
        <v>-1415279.9220596047</v>
      </c>
      <c r="AM40" s="619">
        <v>-1407610.4921712992</v>
      </c>
      <c r="AO40" s="621" t="s">
        <v>374</v>
      </c>
      <c r="AP40" s="622"/>
      <c r="AQ40" s="622"/>
      <c r="AR40" s="613">
        <v>0.01</v>
      </c>
      <c r="AS40" s="658">
        <v>5.0000000000000001E-3</v>
      </c>
      <c r="AT40" s="667">
        <v>-5.0000000000000001E-3</v>
      </c>
      <c r="AU40" s="629">
        <v>0</v>
      </c>
      <c r="AV40" s="615"/>
      <c r="AW40" s="616"/>
      <c r="AX40" s="617"/>
      <c r="AY40" s="615"/>
      <c r="AZ40" s="616"/>
      <c r="BA40" s="660"/>
      <c r="BB40" s="618"/>
      <c r="BC40" s="619"/>
      <c r="BD40" s="596"/>
    </row>
    <row r="41" spans="2:56" ht="18.95" customHeight="1">
      <c r="B41" s="721" t="s">
        <v>239</v>
      </c>
      <c r="C41" s="108"/>
      <c r="D41" s="109"/>
      <c r="E41" s="568"/>
      <c r="F41" s="572"/>
      <c r="G41" s="572"/>
      <c r="H41" s="572"/>
      <c r="I41" s="590"/>
      <c r="J41" s="590"/>
      <c r="K41" s="109"/>
      <c r="L41" s="569"/>
      <c r="M41" s="569"/>
      <c r="N41" s="570"/>
      <c r="P41" s="715" t="s">
        <v>300</v>
      </c>
      <c r="Q41" s="716"/>
      <c r="R41" s="716"/>
      <c r="S41" s="716"/>
      <c r="T41" s="716"/>
      <c r="U41" s="716"/>
      <c r="V41" s="716"/>
      <c r="W41" s="717"/>
      <c r="Y41" s="621" t="s">
        <v>465</v>
      </c>
      <c r="Z41" s="622"/>
      <c r="AA41" s="622"/>
      <c r="AB41" s="609">
        <v>500000</v>
      </c>
      <c r="AC41" s="609">
        <v>-500000</v>
      </c>
      <c r="AD41" s="609">
        <v>500000</v>
      </c>
      <c r="AE41" s="627">
        <v>0</v>
      </c>
      <c r="AF41" s="615">
        <v>18.100000000000001</v>
      </c>
      <c r="AG41" s="616">
        <v>0.27</v>
      </c>
      <c r="AH41" s="617">
        <v>983.85</v>
      </c>
      <c r="AI41" s="615">
        <v>18.100000000000001</v>
      </c>
      <c r="AJ41" s="616">
        <v>0.27</v>
      </c>
      <c r="AK41" s="660">
        <v>983.85</v>
      </c>
      <c r="AL41" s="618">
        <v>-1797114.9885975868</v>
      </c>
      <c r="AM41" s="619">
        <v>-1025760.1237212595</v>
      </c>
      <c r="AO41" s="621" t="s">
        <v>465</v>
      </c>
      <c r="AP41" s="622"/>
      <c r="AQ41" s="622"/>
      <c r="AR41" s="609">
        <v>500000</v>
      </c>
      <c r="AS41" s="609">
        <v>-500000</v>
      </c>
      <c r="AT41" s="609">
        <v>500000</v>
      </c>
      <c r="AU41" s="627">
        <v>0</v>
      </c>
      <c r="AV41" s="615"/>
      <c r="AW41" s="616"/>
      <c r="AX41" s="617"/>
      <c r="AY41" s="615"/>
      <c r="AZ41" s="616"/>
      <c r="BA41" s="660"/>
      <c r="BB41" s="618"/>
      <c r="BC41" s="619"/>
      <c r="BD41" s="596"/>
    </row>
    <row r="42" spans="2:56" ht="18.95" customHeight="1">
      <c r="B42" s="722"/>
      <c r="C42" s="106"/>
      <c r="D42" s="71"/>
      <c r="E42" s="72" t="s">
        <v>317</v>
      </c>
      <c r="F42" s="71"/>
      <c r="G42" s="306">
        <f>SUM('BuCa Fase 1'!CL10:CO10)+SUM('BuCa Fase 1'!CR10:CS10)</f>
        <v>-344221.90410513477</v>
      </c>
      <c r="H42" s="304"/>
      <c r="I42" s="304"/>
      <c r="J42" s="305"/>
      <c r="K42" s="71" t="s">
        <v>319</v>
      </c>
      <c r="L42" s="128"/>
      <c r="M42" s="128"/>
      <c r="N42" s="36"/>
      <c r="P42" s="718"/>
      <c r="Q42" s="719"/>
      <c r="R42" s="719"/>
      <c r="S42" s="719"/>
      <c r="T42" s="719"/>
      <c r="U42" s="719"/>
      <c r="V42" s="719"/>
      <c r="W42" s="720"/>
      <c r="Y42" s="621" t="s">
        <v>466</v>
      </c>
      <c r="Z42" s="624"/>
      <c r="AA42" s="624"/>
      <c r="AB42" s="609">
        <v>200</v>
      </c>
      <c r="AC42" s="655">
        <v>100</v>
      </c>
      <c r="AD42" s="609">
        <v>-100</v>
      </c>
      <c r="AE42" s="620">
        <v>0</v>
      </c>
      <c r="AF42" s="615">
        <v>17.315999999999999</v>
      </c>
      <c r="AG42" s="616">
        <v>0</v>
      </c>
      <c r="AH42" s="617">
        <v>986.18</v>
      </c>
      <c r="AI42" s="615">
        <v>23.158000000000001</v>
      </c>
      <c r="AJ42" s="616">
        <v>1</v>
      </c>
      <c r="AK42" s="660">
        <v>820.69</v>
      </c>
      <c r="AL42" s="618">
        <v>-3082053.8146308139</v>
      </c>
      <c r="AM42" s="619">
        <v>-249562.06438034729</v>
      </c>
      <c r="AO42" s="621" t="s">
        <v>466</v>
      </c>
      <c r="AP42" s="624"/>
      <c r="AQ42" s="624"/>
      <c r="AR42" s="609">
        <v>200</v>
      </c>
      <c r="AS42" s="655">
        <v>100</v>
      </c>
      <c r="AT42" s="609">
        <v>-100</v>
      </c>
      <c r="AU42" s="620">
        <v>0</v>
      </c>
      <c r="AV42" s="615"/>
      <c r="AW42" s="616"/>
      <c r="AX42" s="617"/>
      <c r="AY42" s="615"/>
      <c r="AZ42" s="616"/>
      <c r="BA42" s="660"/>
      <c r="BB42" s="618"/>
      <c r="BC42" s="619"/>
      <c r="BD42" s="601"/>
    </row>
    <row r="43" spans="2:56" ht="18.95" customHeight="1">
      <c r="B43" s="722"/>
      <c r="C43" s="106"/>
      <c r="D43" s="71"/>
      <c r="E43" s="72" t="s">
        <v>370</v>
      </c>
      <c r="F43" s="71"/>
      <c r="G43" s="462">
        <v>1</v>
      </c>
      <c r="H43" s="125"/>
      <c r="I43" s="125"/>
      <c r="J43" s="124"/>
      <c r="K43" s="71"/>
      <c r="L43" s="128"/>
      <c r="M43" s="128"/>
      <c r="N43" s="36"/>
      <c r="P43" s="721" t="s">
        <v>12</v>
      </c>
      <c r="Q43" s="108"/>
      <c r="R43" s="109"/>
      <c r="S43" s="572"/>
      <c r="T43" s="572"/>
      <c r="U43" s="572"/>
      <c r="V43" s="572"/>
      <c r="W43" s="334"/>
      <c r="Y43" s="621" t="s">
        <v>477</v>
      </c>
      <c r="Z43" s="625"/>
      <c r="AA43" s="625"/>
      <c r="AB43" s="609">
        <v>3</v>
      </c>
      <c r="AC43" s="655">
        <v>2</v>
      </c>
      <c r="AD43" s="609">
        <v>-2</v>
      </c>
      <c r="AE43" s="620">
        <v>0</v>
      </c>
      <c r="AF43" s="615">
        <v>18.265000000000001</v>
      </c>
      <c r="AG43" s="616">
        <v>0.27</v>
      </c>
      <c r="AH43" s="617">
        <v>1001.06</v>
      </c>
      <c r="AI43" s="615">
        <v>17.934999999999999</v>
      </c>
      <c r="AJ43" s="616">
        <v>0.26</v>
      </c>
      <c r="AK43" s="660">
        <v>973.48</v>
      </c>
      <c r="AL43" s="618">
        <v>-1465711.9296189267</v>
      </c>
      <c r="AM43" s="619">
        <v>-1386396.0044161496</v>
      </c>
      <c r="AO43" s="621" t="s">
        <v>477</v>
      </c>
      <c r="AP43" s="625"/>
      <c r="AQ43" s="625"/>
      <c r="AR43" s="609">
        <v>3</v>
      </c>
      <c r="AS43" s="655">
        <v>2</v>
      </c>
      <c r="AT43" s="609">
        <v>-2</v>
      </c>
      <c r="AU43" s="620">
        <v>0</v>
      </c>
      <c r="AV43" s="615"/>
      <c r="AW43" s="616"/>
      <c r="AX43" s="617"/>
      <c r="AY43" s="615"/>
      <c r="AZ43" s="616"/>
      <c r="BA43" s="660"/>
      <c r="BB43" s="618"/>
      <c r="BC43" s="619"/>
      <c r="BD43" s="419"/>
    </row>
    <row r="44" spans="2:56" ht="18.95" customHeight="1">
      <c r="B44" s="722"/>
      <c r="C44" s="106"/>
      <c r="D44" s="71"/>
      <c r="E44" s="72" t="s">
        <v>243</v>
      </c>
      <c r="F44" s="71"/>
      <c r="G44" s="318">
        <f>-'BuCa Fase 1'!EW10/1.21</f>
        <v>-276561.47808396991</v>
      </c>
      <c r="H44" s="125"/>
      <c r="I44" s="125"/>
      <c r="J44" s="124"/>
      <c r="K44" s="71" t="s">
        <v>244</v>
      </c>
      <c r="L44" s="128"/>
      <c r="M44" s="128"/>
      <c r="N44" s="36"/>
      <c r="P44" s="722"/>
      <c r="Q44" s="576" t="s">
        <v>170</v>
      </c>
      <c r="R44" s="342"/>
      <c r="S44" s="342"/>
      <c r="T44" s="400">
        <f>'BuCa Fase 1'!EY10/'BuCa Fase 1'!F10</f>
        <v>0</v>
      </c>
      <c r="U44" s="342"/>
      <c r="V44" s="71"/>
      <c r="W44" s="37"/>
      <c r="Y44" s="621" t="s">
        <v>468</v>
      </c>
      <c r="Z44" s="625"/>
      <c r="AA44" s="625"/>
      <c r="AB44" s="670">
        <v>2.36</v>
      </c>
      <c r="AC44" s="614">
        <v>-0.5</v>
      </c>
      <c r="AD44" s="655">
        <v>0.5</v>
      </c>
      <c r="AE44" s="620">
        <v>0</v>
      </c>
      <c r="AF44" s="615">
        <v>21.289000000000001</v>
      </c>
      <c r="AG44" s="616">
        <v>0.27</v>
      </c>
      <c r="AH44" s="617">
        <v>1037.1500000000001</v>
      </c>
      <c r="AI44" s="615">
        <v>16.023</v>
      </c>
      <c r="AJ44" s="616">
        <v>0.27</v>
      </c>
      <c r="AK44" s="660">
        <v>949.13</v>
      </c>
      <c r="AL44" s="618">
        <v>-2145568.0626492845</v>
      </c>
      <c r="AM44" s="619">
        <v>-933227.21432638599</v>
      </c>
      <c r="AO44" s="621" t="s">
        <v>468</v>
      </c>
      <c r="AP44" s="625"/>
      <c r="AQ44" s="625"/>
      <c r="AR44" s="670">
        <v>2.36</v>
      </c>
      <c r="AS44" s="614">
        <v>-0.5</v>
      </c>
      <c r="AT44" s="655">
        <v>0.5</v>
      </c>
      <c r="AU44" s="620">
        <v>0</v>
      </c>
      <c r="AV44" s="615">
        <v>28.584</v>
      </c>
      <c r="AW44" s="616">
        <v>0.97</v>
      </c>
      <c r="AX44" s="617">
        <v>832.85</v>
      </c>
      <c r="AY44" s="615">
        <v>22.992999999999999</v>
      </c>
      <c r="AZ44" s="616">
        <v>0.97</v>
      </c>
      <c r="BA44" s="660">
        <v>751.55</v>
      </c>
      <c r="BB44" s="618">
        <v>-928783.33628863876</v>
      </c>
      <c r="BC44" s="619">
        <v>-10407.192437633981</v>
      </c>
      <c r="BD44" s="419"/>
    </row>
    <row r="45" spans="2:56" ht="18.95" customHeight="1">
      <c r="B45" s="722"/>
      <c r="C45" s="106"/>
      <c r="D45" s="71"/>
      <c r="E45" s="72" t="s">
        <v>369</v>
      </c>
      <c r="F45" s="71"/>
      <c r="G45" s="462">
        <v>1</v>
      </c>
      <c r="H45" s="125"/>
      <c r="I45" s="125"/>
      <c r="J45" s="124"/>
      <c r="K45" s="71"/>
      <c r="L45" s="128"/>
      <c r="M45" s="128"/>
      <c r="N45" s="36"/>
      <c r="P45" s="722"/>
      <c r="Q45" s="576" t="s">
        <v>265</v>
      </c>
      <c r="R45" s="342"/>
      <c r="S45" s="342"/>
      <c r="T45" s="400">
        <f>'BuCa Fase 1'!FB10/'BuCa Fase 1'!F10</f>
        <v>0</v>
      </c>
      <c r="U45" s="342"/>
      <c r="V45" s="342"/>
      <c r="W45" s="345"/>
      <c r="Y45" s="621" t="s">
        <v>478</v>
      </c>
      <c r="Z45" s="625"/>
      <c r="AA45" s="625"/>
      <c r="AB45" s="607">
        <v>-5.0000000000000001E-3</v>
      </c>
      <c r="AC45" s="607">
        <v>-5.0000000000000001E-3</v>
      </c>
      <c r="AD45" s="654">
        <v>2.5000000000000001E-3</v>
      </c>
      <c r="AE45" s="629">
        <v>0</v>
      </c>
      <c r="AF45" s="615">
        <v>18.492999999999999</v>
      </c>
      <c r="AG45" s="616">
        <v>0.27</v>
      </c>
      <c r="AH45" s="617">
        <v>957.18</v>
      </c>
      <c r="AI45" s="615">
        <v>17.907</v>
      </c>
      <c r="AJ45" s="616">
        <v>0.27</v>
      </c>
      <c r="AK45" s="660">
        <v>997.26</v>
      </c>
      <c r="AL45" s="618">
        <v>-1561201.662944857</v>
      </c>
      <c r="AM45" s="619">
        <v>-1328148.2046648776</v>
      </c>
      <c r="AO45" s="621" t="s">
        <v>478</v>
      </c>
      <c r="AP45" s="625"/>
      <c r="AQ45" s="625"/>
      <c r="AR45" s="607">
        <v>-5.0000000000000001E-3</v>
      </c>
      <c r="AS45" s="607">
        <v>-5.0000000000000001E-3</v>
      </c>
      <c r="AT45" s="654">
        <v>2.5000000000000001E-3</v>
      </c>
      <c r="AU45" s="629">
        <v>0</v>
      </c>
      <c r="AV45" s="615"/>
      <c r="AW45" s="616"/>
      <c r="AX45" s="617"/>
      <c r="AY45" s="615"/>
      <c r="AZ45" s="616"/>
      <c r="BA45" s="660"/>
      <c r="BB45" s="618"/>
      <c r="BC45" s="619"/>
      <c r="BD45" s="419"/>
    </row>
    <row r="46" spans="2:56" ht="18.95" customHeight="1">
      <c r="B46" s="722"/>
      <c r="C46" s="106"/>
      <c r="D46" s="71"/>
      <c r="E46" s="72" t="s">
        <v>368</v>
      </c>
      <c r="F46" s="71"/>
      <c r="G46" s="464"/>
      <c r="H46" s="747">
        <f>'BuCa Fase 1'!DI10</f>
        <v>0</v>
      </c>
      <c r="I46" s="747"/>
      <c r="J46" s="747"/>
      <c r="K46" s="71" t="s">
        <v>297</v>
      </c>
      <c r="L46" s="128"/>
      <c r="M46" s="128"/>
      <c r="N46" s="36"/>
      <c r="P46" s="722"/>
      <c r="Q46" s="576" t="s">
        <v>264</v>
      </c>
      <c r="R46" s="342"/>
      <c r="S46" s="342"/>
      <c r="T46" s="400">
        <f>'BuCa Fase 1'!EZ10/'BuCa Fase 1'!F10</f>
        <v>0</v>
      </c>
      <c r="U46" s="342"/>
      <c r="V46" s="342"/>
      <c r="W46" s="345"/>
      <c r="Y46" s="621" t="s">
        <v>469</v>
      </c>
      <c r="Z46" s="625"/>
      <c r="AA46" s="625"/>
      <c r="AB46" s="608">
        <v>0.2</v>
      </c>
      <c r="AC46" s="659">
        <v>0.04</v>
      </c>
      <c r="AD46" s="608">
        <v>-0.04</v>
      </c>
      <c r="AE46" s="606">
        <v>0</v>
      </c>
      <c r="AF46" s="615">
        <v>17.768000000000001</v>
      </c>
      <c r="AG46" s="616">
        <v>0.27</v>
      </c>
      <c r="AH46" s="617">
        <v>1056.45</v>
      </c>
      <c r="AI46" s="615">
        <v>18.433</v>
      </c>
      <c r="AJ46" s="616">
        <v>0.27</v>
      </c>
      <c r="AK46" s="660">
        <v>916.06</v>
      </c>
      <c r="AL46" s="618">
        <v>-1550157.8025220891</v>
      </c>
      <c r="AM46" s="619">
        <v>-1285928.7618312973</v>
      </c>
      <c r="AO46" s="621" t="s">
        <v>469</v>
      </c>
      <c r="AP46" s="625"/>
      <c r="AQ46" s="625"/>
      <c r="AR46" s="608">
        <v>0.2</v>
      </c>
      <c r="AS46" s="659">
        <v>0.04</v>
      </c>
      <c r="AT46" s="608">
        <v>-0.04</v>
      </c>
      <c r="AU46" s="606">
        <v>0</v>
      </c>
      <c r="AV46" s="615"/>
      <c r="AW46" s="616"/>
      <c r="AX46" s="617"/>
      <c r="AY46" s="615"/>
      <c r="AZ46" s="616"/>
      <c r="BA46" s="660"/>
      <c r="BB46" s="618"/>
      <c r="BC46" s="619"/>
      <c r="BD46" s="419"/>
    </row>
    <row r="47" spans="2:56" ht="18.95" customHeight="1">
      <c r="B47" s="737"/>
      <c r="C47" s="563"/>
      <c r="D47" s="107"/>
      <c r="E47" s="394" t="s">
        <v>245</v>
      </c>
      <c r="F47" s="395">
        <f>S13</f>
        <v>10.399333215031632</v>
      </c>
      <c r="G47" s="396">
        <f>T13</f>
        <v>594940.72941007779</v>
      </c>
      <c r="H47" s="747">
        <f>Financiering!I48</f>
        <v>0</v>
      </c>
      <c r="I47" s="747"/>
      <c r="J47" s="747"/>
      <c r="K47" s="107"/>
      <c r="L47" s="314"/>
      <c r="M47" s="314"/>
      <c r="N47" s="315"/>
      <c r="P47" s="722"/>
      <c r="Q47" s="576" t="s">
        <v>295</v>
      </c>
      <c r="R47" s="342"/>
      <c r="S47" s="342"/>
      <c r="T47" s="400">
        <f>'BuCa Fase 1'!FA10/'BuCa Fase 1'!F10</f>
        <v>0</v>
      </c>
      <c r="U47" s="342"/>
      <c r="V47" s="342"/>
      <c r="W47" s="345"/>
      <c r="Y47" s="621" t="s">
        <v>491</v>
      </c>
      <c r="Z47" s="71"/>
      <c r="AA47" s="71"/>
      <c r="AB47" s="682" t="s">
        <v>492</v>
      </c>
      <c r="AC47" s="682" t="s">
        <v>494</v>
      </c>
      <c r="AD47" s="682" t="s">
        <v>495</v>
      </c>
      <c r="AE47" s="620">
        <v>0</v>
      </c>
      <c r="AF47" s="615">
        <v>20.524000000000001</v>
      </c>
      <c r="AG47" s="616">
        <v>0.27</v>
      </c>
      <c r="AH47" s="617">
        <v>1024.3599999999999</v>
      </c>
      <c r="AI47" s="615">
        <v>17.106000000000002</v>
      </c>
      <c r="AJ47" s="616">
        <v>0.27</v>
      </c>
      <c r="AK47" s="660">
        <v>967.23</v>
      </c>
      <c r="AL47" s="618">
        <v>-1969463.9457669433</v>
      </c>
      <c r="AM47" s="619">
        <v>-1182549.5561594237</v>
      </c>
      <c r="AO47" s="621" t="s">
        <v>491</v>
      </c>
      <c r="AP47" s="71"/>
      <c r="AQ47" s="71"/>
      <c r="AR47" s="682" t="s">
        <v>492</v>
      </c>
      <c r="AS47" s="682" t="s">
        <v>494</v>
      </c>
      <c r="AT47" s="682" t="s">
        <v>495</v>
      </c>
      <c r="AU47" s="620">
        <v>0</v>
      </c>
      <c r="AV47" s="615">
        <v>29.835000000000001</v>
      </c>
      <c r="AW47" s="616">
        <v>0.97</v>
      </c>
      <c r="AX47" s="617">
        <v>851.1</v>
      </c>
      <c r="AY47" s="615">
        <v>23.106000000000002</v>
      </c>
      <c r="AZ47" s="616">
        <v>0.97</v>
      </c>
      <c r="BA47" s="660">
        <v>753.2</v>
      </c>
      <c r="BB47" s="618">
        <v>-1134177.2639756219</v>
      </c>
      <c r="BC47" s="619">
        <v>-28993.471769982723</v>
      </c>
      <c r="BD47" s="419"/>
    </row>
    <row r="48" spans="2:56" ht="18.95" customHeight="1">
      <c r="B48" s="721" t="s">
        <v>238</v>
      </c>
      <c r="C48" s="71"/>
      <c r="D48" s="71"/>
      <c r="E48" s="71"/>
      <c r="F48" s="71"/>
      <c r="G48" s="71"/>
      <c r="H48" s="312"/>
      <c r="I48" s="312"/>
      <c r="J48" s="311"/>
      <c r="K48" s="71"/>
      <c r="L48" s="128"/>
      <c r="M48" s="128"/>
      <c r="N48" s="36"/>
      <c r="P48" s="722"/>
      <c r="Q48" s="576" t="s">
        <v>280</v>
      </c>
      <c r="R48" s="342"/>
      <c r="S48" s="342"/>
      <c r="T48" s="400">
        <f>'BuCa Fase 1'!EX10/'BuCa Fase 1'!F10/40</f>
        <v>6746.4886684443827</v>
      </c>
      <c r="U48" s="342"/>
      <c r="V48" s="342"/>
      <c r="W48" s="345"/>
      <c r="Y48" s="621" t="s">
        <v>499</v>
      </c>
      <c r="Z48" s="71"/>
      <c r="AA48" s="71"/>
      <c r="AB48" s="682" t="s">
        <v>493</v>
      </c>
      <c r="AC48" s="682" t="s">
        <v>496</v>
      </c>
      <c r="AD48" s="682" t="s">
        <v>497</v>
      </c>
      <c r="AE48" s="620">
        <v>0</v>
      </c>
      <c r="AF48" s="615">
        <v>18.100000000000001</v>
      </c>
      <c r="AG48" s="616">
        <v>0.27</v>
      </c>
      <c r="AH48" s="617">
        <v>983.85</v>
      </c>
      <c r="AI48" s="615">
        <v>18.100000000000001</v>
      </c>
      <c r="AJ48" s="616">
        <v>0.27</v>
      </c>
      <c r="AK48" s="660">
        <v>983.85</v>
      </c>
      <c r="AL48" s="618">
        <v>-1609297.5561594232</v>
      </c>
      <c r="AM48" s="619">
        <v>-1411437.5561594232</v>
      </c>
      <c r="AO48" s="621" t="s">
        <v>499</v>
      </c>
      <c r="AP48" s="71"/>
      <c r="AQ48" s="71"/>
      <c r="AR48" s="682" t="s">
        <v>493</v>
      </c>
      <c r="AS48" s="682" t="s">
        <v>496</v>
      </c>
      <c r="AT48" s="682" t="s">
        <v>497</v>
      </c>
      <c r="AU48" s="620">
        <v>0</v>
      </c>
      <c r="AV48" s="615"/>
      <c r="AW48" s="616"/>
      <c r="AX48" s="617"/>
      <c r="AY48" s="615"/>
      <c r="AZ48" s="616"/>
      <c r="BA48" s="660"/>
      <c r="BB48" s="618"/>
      <c r="BC48" s="619"/>
      <c r="BD48" s="419"/>
    </row>
    <row r="49" spans="2:56" ht="18.95" customHeight="1">
      <c r="B49" s="722"/>
      <c r="C49" s="71"/>
      <c r="D49" s="71"/>
      <c r="E49" s="72" t="s">
        <v>353</v>
      </c>
      <c r="F49" s="465">
        <f>30+IF(L9=30,AE48,AU48)</f>
        <v>30</v>
      </c>
      <c r="G49" s="71" t="s">
        <v>357</v>
      </c>
      <c r="H49" s="125"/>
      <c r="I49" s="125"/>
      <c r="J49" s="124"/>
      <c r="K49" s="71"/>
      <c r="L49" s="128"/>
      <c r="M49" s="128"/>
      <c r="N49" s="36"/>
      <c r="P49" s="722"/>
      <c r="Q49" s="576" t="s">
        <v>281</v>
      </c>
      <c r="R49" s="342"/>
      <c r="S49" s="342"/>
      <c r="T49" s="401">
        <f>(T48*15+SUM(T44:T47))/15</f>
        <v>6746.4886684443827</v>
      </c>
      <c r="U49" s="342"/>
      <c r="V49" s="342"/>
      <c r="W49" s="345"/>
      <c r="Y49" s="621" t="s">
        <v>500</v>
      </c>
      <c r="Z49" s="339"/>
      <c r="AA49" s="339"/>
      <c r="AB49" s="669" t="s">
        <v>411</v>
      </c>
      <c r="AC49" s="675">
        <v>1</v>
      </c>
      <c r="AD49" s="610">
        <v>-0.5</v>
      </c>
      <c r="AE49" s="676">
        <v>0</v>
      </c>
      <c r="AF49" s="615">
        <v>21.562999999999999</v>
      </c>
      <c r="AG49" s="616">
        <v>0.27</v>
      </c>
      <c r="AH49" s="617">
        <v>1041.73</v>
      </c>
      <c r="AI49" s="615">
        <v>16.437999999999999</v>
      </c>
      <c r="AJ49" s="616">
        <v>0.27</v>
      </c>
      <c r="AK49" s="660">
        <v>956.07</v>
      </c>
      <c r="AL49" s="618">
        <v>-2208780.5225585657</v>
      </c>
      <c r="AM49" s="619">
        <v>-1028718.9934332045</v>
      </c>
      <c r="AO49" s="621" t="s">
        <v>500</v>
      </c>
      <c r="AP49" s="339"/>
      <c r="AQ49" s="339"/>
      <c r="AR49" s="669" t="s">
        <v>411</v>
      </c>
      <c r="AS49" s="610">
        <v>1</v>
      </c>
      <c r="AT49" s="610">
        <v>-0.5</v>
      </c>
      <c r="AU49" s="676">
        <v>0</v>
      </c>
      <c r="AV49" s="615">
        <v>28.552</v>
      </c>
      <c r="AW49" s="616">
        <v>0.97</v>
      </c>
      <c r="AX49" s="617">
        <v>832.4</v>
      </c>
      <c r="AY49" s="615">
        <v>23.518000000000001</v>
      </c>
      <c r="AZ49" s="616">
        <v>0.97</v>
      </c>
      <c r="BA49" s="660">
        <v>759.15</v>
      </c>
      <c r="BB49" s="618">
        <v>-923580.24313032185</v>
      </c>
      <c r="BC49" s="619">
        <v>-96698.08608981251</v>
      </c>
      <c r="BD49" s="52"/>
    </row>
    <row r="50" spans="2:56" ht="18.95" customHeight="1">
      <c r="B50" s="722"/>
      <c r="C50" s="71"/>
      <c r="D50" s="71"/>
      <c r="E50" s="72" t="s">
        <v>292</v>
      </c>
      <c r="F50" s="466">
        <v>0.02</v>
      </c>
      <c r="G50" s="71"/>
      <c r="H50" s="125"/>
      <c r="I50" s="125"/>
      <c r="J50" s="124"/>
      <c r="K50" s="71"/>
      <c r="L50" s="128"/>
      <c r="M50" s="128"/>
      <c r="N50" s="36"/>
      <c r="P50" s="737"/>
      <c r="Q50" s="32"/>
      <c r="R50" s="32"/>
      <c r="S50" s="32"/>
      <c r="T50" s="32"/>
      <c r="U50" s="32"/>
      <c r="V50" s="342"/>
      <c r="W50" s="345"/>
      <c r="Y50" s="621" t="s">
        <v>490</v>
      </c>
      <c r="Z50" s="71"/>
      <c r="AA50" s="71"/>
      <c r="AB50" s="609" t="s">
        <v>507</v>
      </c>
      <c r="AC50" s="683"/>
      <c r="AD50" s="683" t="s">
        <v>506</v>
      </c>
      <c r="AE50" s="620" t="s">
        <v>507</v>
      </c>
      <c r="AF50" s="689"/>
      <c r="AG50" s="690"/>
      <c r="AH50" s="691"/>
      <c r="AI50" s="615">
        <v>18.146000000000001</v>
      </c>
      <c r="AJ50" s="616">
        <v>0.23</v>
      </c>
      <c r="AK50" s="660">
        <v>1009.94</v>
      </c>
      <c r="AL50" s="618">
        <v>-1422072.8364749916</v>
      </c>
      <c r="AM50" s="619">
        <v>-679697.52945171995</v>
      </c>
      <c r="AO50" s="621" t="s">
        <v>490</v>
      </c>
      <c r="AP50" s="71"/>
      <c r="AQ50" s="71"/>
      <c r="AR50" s="683" t="s">
        <v>507</v>
      </c>
      <c r="AS50" s="683"/>
      <c r="AT50" s="683" t="s">
        <v>506</v>
      </c>
      <c r="AU50" s="620" t="s">
        <v>507</v>
      </c>
      <c r="AV50" s="689"/>
      <c r="AW50" s="690"/>
      <c r="AX50" s="691"/>
      <c r="AY50" s="615">
        <v>25.196000000000002</v>
      </c>
      <c r="AZ50" s="616">
        <v>0.93</v>
      </c>
      <c r="BA50" s="660">
        <v>805</v>
      </c>
      <c r="BB50" s="618">
        <v>-372325.47176998231</v>
      </c>
      <c r="BC50" s="619">
        <v>261871.24732426569</v>
      </c>
      <c r="BD50" s="52"/>
    </row>
    <row r="51" spans="2:56" ht="18.95" customHeight="1" thickBot="1">
      <c r="B51" s="723"/>
      <c r="C51" s="38"/>
      <c r="D51" s="38"/>
      <c r="E51" s="129"/>
      <c r="F51" s="130"/>
      <c r="G51" s="130"/>
      <c r="H51" s="131"/>
      <c r="I51" s="131"/>
      <c r="J51" s="130"/>
      <c r="K51" s="38"/>
      <c r="L51" s="132"/>
      <c r="M51" s="132"/>
      <c r="N51" s="133"/>
      <c r="P51" s="721" t="s">
        <v>449</v>
      </c>
      <c r="Q51" s="577" t="s">
        <v>426</v>
      </c>
      <c r="R51" s="578"/>
      <c r="S51" s="578"/>
      <c r="T51" s="579">
        <f>ROUND('BuCa Fase 1'!F6/30,0)</f>
        <v>165</v>
      </c>
      <c r="U51" s="578"/>
      <c r="V51" s="578"/>
      <c r="W51" s="582"/>
      <c r="Y51" s="621" t="s">
        <v>306</v>
      </c>
      <c r="Z51" s="71"/>
      <c r="AA51" s="71"/>
      <c r="AB51" s="683" t="s">
        <v>509</v>
      </c>
      <c r="AC51" s="683"/>
      <c r="AD51" s="683" t="s">
        <v>510</v>
      </c>
      <c r="AE51" s="620" t="s">
        <v>509</v>
      </c>
      <c r="AF51" s="689"/>
      <c r="AG51" s="690"/>
      <c r="AH51" s="691"/>
      <c r="AI51" s="615">
        <v>19.596</v>
      </c>
      <c r="AJ51" s="616">
        <v>0.6</v>
      </c>
      <c r="AK51" s="660">
        <v>883.23</v>
      </c>
      <c r="AL51" s="618">
        <v>-1422072.8364749916</v>
      </c>
      <c r="AM51" s="619">
        <v>-1077654.6944123558</v>
      </c>
      <c r="AO51" s="621" t="s">
        <v>306</v>
      </c>
      <c r="AP51" s="71"/>
      <c r="AQ51" s="71"/>
      <c r="AR51" s="683" t="s">
        <v>509</v>
      </c>
      <c r="AS51" s="683" t="s">
        <v>510</v>
      </c>
      <c r="AT51" s="683"/>
      <c r="AU51" s="620" t="s">
        <v>509</v>
      </c>
      <c r="AV51" s="615"/>
      <c r="AW51" s="616"/>
      <c r="AX51" s="617"/>
      <c r="AY51" s="689"/>
      <c r="AZ51" s="690"/>
      <c r="BA51" s="692"/>
      <c r="BB51" s="618"/>
      <c r="BC51" s="619"/>
    </row>
    <row r="52" spans="2:56" ht="18.95" customHeight="1">
      <c r="B52" s="715" t="s">
        <v>471</v>
      </c>
      <c r="C52" s="716"/>
      <c r="D52" s="716"/>
      <c r="E52" s="716"/>
      <c r="F52" s="716"/>
      <c r="G52" s="716"/>
      <c r="H52" s="716"/>
      <c r="I52" s="716"/>
      <c r="J52" s="716"/>
      <c r="K52" s="716"/>
      <c r="L52" s="716"/>
      <c r="M52" s="716"/>
      <c r="N52" s="717"/>
      <c r="P52" s="722"/>
      <c r="Q52" s="576" t="s">
        <v>287</v>
      </c>
      <c r="R52" s="342"/>
      <c r="S52" s="342"/>
      <c r="T52" s="400">
        <f>-('BuCa Fase 1'!V10+'BuCa Fase 1'!BO10+'BuCa Fase 1'!CL10)</f>
        <v>4997443.2534786882</v>
      </c>
      <c r="U52" s="342"/>
      <c r="V52" s="342"/>
      <c r="W52" s="345"/>
      <c r="Y52" s="621" t="s">
        <v>515</v>
      </c>
      <c r="Z52" s="71"/>
      <c r="AA52" s="71"/>
      <c r="AB52" s="521" t="s">
        <v>510</v>
      </c>
      <c r="AC52" s="673" t="s">
        <v>509</v>
      </c>
      <c r="AD52" s="71"/>
      <c r="AE52" s="620" t="s">
        <v>510</v>
      </c>
      <c r="AF52" s="615">
        <v>18.184999999999999</v>
      </c>
      <c r="AG52" s="616">
        <v>0.25</v>
      </c>
      <c r="AH52" s="617">
        <v>997.93</v>
      </c>
      <c r="AI52" s="689"/>
      <c r="AJ52" s="690"/>
      <c r="AK52" s="691"/>
      <c r="AL52" s="618">
        <v>-1493012.7509621005</v>
      </c>
      <c r="AM52" s="619">
        <v>-1422072.8364749916</v>
      </c>
      <c r="AO52" s="621" t="s">
        <v>515</v>
      </c>
      <c r="AP52" s="71"/>
      <c r="AQ52" s="71"/>
      <c r="AR52" s="521" t="s">
        <v>510</v>
      </c>
      <c r="AS52" s="673" t="s">
        <v>509</v>
      </c>
      <c r="AT52" s="71"/>
      <c r="AU52" s="620" t="s">
        <v>510</v>
      </c>
      <c r="AV52" s="615"/>
      <c r="AW52" s="616"/>
      <c r="AX52" s="617"/>
      <c r="AY52" s="689"/>
      <c r="AZ52" s="690"/>
      <c r="BA52" s="692"/>
      <c r="BB52" s="618"/>
      <c r="BC52" s="619"/>
    </row>
    <row r="53" spans="2:56" ht="18.95" customHeight="1">
      <c r="B53" s="718"/>
      <c r="C53" s="719"/>
      <c r="D53" s="719"/>
      <c r="E53" s="719"/>
      <c r="F53" s="719"/>
      <c r="G53" s="719"/>
      <c r="H53" s="719"/>
      <c r="I53" s="719"/>
      <c r="J53" s="719"/>
      <c r="K53" s="719"/>
      <c r="L53" s="719"/>
      <c r="M53" s="719"/>
      <c r="N53" s="720"/>
      <c r="P53" s="722"/>
      <c r="Q53" s="576" t="s">
        <v>288</v>
      </c>
      <c r="R53" s="342"/>
      <c r="S53" s="342"/>
      <c r="T53" s="400">
        <f>-('BuCa Fase 1'!BJ10+'BuCa Fase 1'!CE10+'BuCa Fase 1'!DN10)</f>
        <v>15510766.595143147</v>
      </c>
      <c r="U53" s="342"/>
      <c r="V53" s="342"/>
      <c r="W53" s="345"/>
      <c r="Y53" s="31"/>
      <c r="Z53" s="71"/>
      <c r="AA53" s="71"/>
      <c r="AB53" s="671" t="s">
        <v>459</v>
      </c>
      <c r="AC53" s="671" t="s">
        <v>514</v>
      </c>
      <c r="AD53" s="671" t="s">
        <v>461</v>
      </c>
      <c r="AE53" s="71"/>
      <c r="AF53" s="743" t="s">
        <v>514</v>
      </c>
      <c r="AG53" s="743"/>
      <c r="AH53" s="743"/>
      <c r="AI53" s="743" t="s">
        <v>461</v>
      </c>
      <c r="AJ53" s="743"/>
      <c r="AK53" s="743"/>
      <c r="AL53" s="71"/>
      <c r="AM53" s="37"/>
      <c r="AO53" s="31"/>
      <c r="AP53" s="71"/>
      <c r="AQ53" s="71"/>
      <c r="AR53" s="671" t="s">
        <v>459</v>
      </c>
      <c r="AS53" s="671" t="s">
        <v>514</v>
      </c>
      <c r="AT53" s="671" t="s">
        <v>461</v>
      </c>
      <c r="AU53" s="71"/>
      <c r="AV53" s="743" t="s">
        <v>514</v>
      </c>
      <c r="AW53" s="743"/>
      <c r="AX53" s="743"/>
      <c r="AY53" s="743" t="s">
        <v>461</v>
      </c>
      <c r="AZ53" s="743"/>
      <c r="BA53" s="743"/>
      <c r="BB53" s="71"/>
      <c r="BC53" s="37"/>
    </row>
    <row r="54" spans="2:56" ht="18.95" customHeight="1">
      <c r="B54" s="721" t="s">
        <v>239</v>
      </c>
      <c r="C54" s="108"/>
      <c r="D54" s="109"/>
      <c r="E54" s="309"/>
      <c r="F54" s="572"/>
      <c r="G54" s="572"/>
      <c r="H54" s="572"/>
      <c r="I54" s="590"/>
      <c r="J54" s="590"/>
      <c r="K54" s="109"/>
      <c r="L54" s="569"/>
      <c r="M54" s="569"/>
      <c r="N54" s="570"/>
      <c r="P54" s="722"/>
      <c r="Q54" s="576" t="s">
        <v>282</v>
      </c>
      <c r="R54" s="342"/>
      <c r="S54" s="342"/>
      <c r="T54" s="401">
        <f>-('BuCa Fase 1'!CL10+'BuCa Fase 1'!CM10)</f>
        <v>399660.00327868853</v>
      </c>
      <c r="U54" s="342"/>
      <c r="V54" s="342"/>
      <c r="W54" s="345"/>
      <c r="Y54" s="621" t="s">
        <v>513</v>
      </c>
      <c r="Z54" s="71"/>
      <c r="AA54" s="71"/>
      <c r="AB54" s="521">
        <v>0.01</v>
      </c>
      <c r="AC54" s="521">
        <v>0.1</v>
      </c>
      <c r="AD54" s="521">
        <v>0.05</v>
      </c>
      <c r="AE54" s="606">
        <v>0.01</v>
      </c>
      <c r="AF54" s="615">
        <v>19.838999999999999</v>
      </c>
      <c r="AG54" s="616">
        <v>0.25</v>
      </c>
      <c r="AH54" s="617">
        <v>1025.58</v>
      </c>
      <c r="AI54" s="615">
        <v>18.899000000000001</v>
      </c>
      <c r="AJ54" s="616">
        <v>0.25</v>
      </c>
      <c r="AK54" s="660">
        <v>1009.87</v>
      </c>
      <c r="AL54" s="618">
        <v>-1873796.8671157076</v>
      </c>
      <c r="AM54" s="619">
        <v>-1657409.5833050495</v>
      </c>
      <c r="AO54" s="621" t="s">
        <v>513</v>
      </c>
      <c r="AP54" s="71"/>
      <c r="AQ54" s="71"/>
      <c r="AR54" s="521">
        <v>0.01</v>
      </c>
      <c r="AS54" s="521">
        <v>0.1</v>
      </c>
      <c r="AT54" s="521">
        <v>0.05</v>
      </c>
      <c r="AU54" s="676">
        <v>0.01</v>
      </c>
      <c r="AV54" s="615">
        <v>26.998000000000001</v>
      </c>
      <c r="AW54" s="616">
        <v>0.97</v>
      </c>
      <c r="AX54" s="617">
        <v>809.77</v>
      </c>
      <c r="AY54" s="615">
        <v>25.997</v>
      </c>
      <c r="AZ54" s="616">
        <v>0.97</v>
      </c>
      <c r="BA54" s="660">
        <v>795.25</v>
      </c>
      <c r="BB54" s="618">
        <v>-668221.52793626266</v>
      </c>
      <c r="BC54" s="619">
        <v>-503834.8300661071</v>
      </c>
    </row>
    <row r="55" spans="2:56" ht="18.95" customHeight="1">
      <c r="B55" s="722"/>
      <c r="C55" s="106"/>
      <c r="D55" s="71"/>
      <c r="E55" s="72" t="s">
        <v>291</v>
      </c>
      <c r="F55" s="71"/>
      <c r="G55" s="706">
        <v>692</v>
      </c>
      <c r="H55" s="125"/>
      <c r="I55" s="125"/>
      <c r="J55" s="124"/>
      <c r="K55" s="134" t="s">
        <v>91</v>
      </c>
      <c r="L55" s="128"/>
      <c r="M55" s="128"/>
      <c r="N55" s="36"/>
      <c r="P55" s="722"/>
      <c r="Q55" s="576" t="s">
        <v>283</v>
      </c>
      <c r="R55" s="342"/>
      <c r="S55" s="342"/>
      <c r="T55" s="401">
        <f>-'BuCa Fase 1'!CO10</f>
        <v>182250</v>
      </c>
      <c r="U55" s="342"/>
      <c r="V55" s="342"/>
      <c r="W55" s="345"/>
      <c r="Y55" s="62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37"/>
      <c r="AO55" s="62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37"/>
    </row>
    <row r="56" spans="2:56" ht="18.95" customHeight="1">
      <c r="B56" s="722"/>
      <c r="C56" s="106"/>
      <c r="D56" s="71"/>
      <c r="E56" s="72" t="s">
        <v>248</v>
      </c>
      <c r="F56" s="71"/>
      <c r="G56" s="321">
        <f>'BuCa Fase 1'!O5</f>
        <v>0.2</v>
      </c>
      <c r="H56" s="125"/>
      <c r="I56" s="125"/>
      <c r="J56" s="124"/>
      <c r="K56" s="135" t="s">
        <v>250</v>
      </c>
      <c r="L56" s="128"/>
      <c r="M56" s="128"/>
      <c r="N56" s="36"/>
      <c r="P56" s="722"/>
      <c r="Q56" s="580"/>
      <c r="R56" s="346"/>
      <c r="S56" s="346"/>
      <c r="T56" s="403"/>
      <c r="U56" s="346"/>
      <c r="V56" s="346"/>
      <c r="W56" s="347"/>
      <c r="Y56" s="621" t="s">
        <v>456</v>
      </c>
      <c r="Z56" s="625"/>
      <c r="AA56" s="625"/>
      <c r="AB56" s="626">
        <v>-1484076.1513293777</v>
      </c>
      <c r="AC56" s="340"/>
      <c r="AD56" s="600"/>
      <c r="AE56" s="671" t="s">
        <v>459</v>
      </c>
      <c r="AF56" s="615">
        <v>18.146000000000001</v>
      </c>
      <c r="AG56" s="616">
        <v>0.25</v>
      </c>
      <c r="AH56" s="617">
        <v>997.28</v>
      </c>
      <c r="AI56" s="71"/>
      <c r="AJ56" s="71"/>
      <c r="AK56" s="71"/>
      <c r="AL56" s="71"/>
      <c r="AM56" s="37"/>
      <c r="AO56" s="621" t="s">
        <v>456</v>
      </c>
      <c r="AP56" s="625"/>
      <c r="AQ56" s="625"/>
      <c r="AR56" s="626">
        <v>-372325.47176998231</v>
      </c>
      <c r="AS56" s="340"/>
      <c r="AT56" s="600"/>
      <c r="AU56" s="671" t="s">
        <v>459</v>
      </c>
      <c r="AV56" s="615">
        <v>25.196000000000002</v>
      </c>
      <c r="AW56" s="616">
        <v>0.97</v>
      </c>
      <c r="AX56" s="617">
        <v>783.6</v>
      </c>
      <c r="AY56" s="71"/>
      <c r="AZ56" s="71"/>
      <c r="BA56" s="71"/>
      <c r="BB56" s="71"/>
      <c r="BC56" s="37"/>
    </row>
    <row r="57" spans="2:56" ht="18.95" customHeight="1" thickBot="1">
      <c r="B57" s="722"/>
      <c r="C57" s="106"/>
      <c r="D57" s="71"/>
      <c r="E57" s="72" t="s">
        <v>249</v>
      </c>
      <c r="F57" s="71"/>
      <c r="G57" s="320">
        <v>0</v>
      </c>
      <c r="H57" s="125"/>
      <c r="I57" s="125"/>
      <c r="J57" s="124"/>
      <c r="K57" s="135" t="s">
        <v>251</v>
      </c>
      <c r="L57" s="128"/>
      <c r="M57" s="128"/>
      <c r="N57" s="36"/>
      <c r="P57" s="722"/>
      <c r="Q57" s="349" t="s">
        <v>449</v>
      </c>
      <c r="R57" s="348"/>
      <c r="S57" s="348"/>
      <c r="T57" s="404">
        <f>SUM(T52:T56)</f>
        <v>21090119.851900522</v>
      </c>
      <c r="U57" s="348"/>
      <c r="V57" s="348"/>
      <c r="W57" s="581"/>
      <c r="Y57" s="3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37"/>
      <c r="AO57" s="3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37"/>
    </row>
    <row r="58" spans="2:56" ht="18.95" customHeight="1" thickTop="1" thickBot="1">
      <c r="B58" s="722"/>
      <c r="C58" s="106"/>
      <c r="D58" s="71"/>
      <c r="E58" s="123" t="s">
        <v>260</v>
      </c>
      <c r="F58" s="294"/>
      <c r="G58" s="326">
        <f>-'BuCa Fase 1'!BO11</f>
        <v>1448211.2501999999</v>
      </c>
      <c r="H58" s="294"/>
      <c r="I58" s="294"/>
      <c r="J58" s="294"/>
      <c r="K58" s="325" t="s">
        <v>261</v>
      </c>
      <c r="L58" s="128"/>
      <c r="M58" s="128"/>
      <c r="N58" s="36"/>
      <c r="P58" s="723"/>
      <c r="Q58" s="129" t="s">
        <v>361</v>
      </c>
      <c r="R58" s="38"/>
      <c r="S58" s="38"/>
      <c r="T58" s="405">
        <f>T57/T51/L9</f>
        <v>4260.6302731112164</v>
      </c>
      <c r="U58" s="38"/>
      <c r="V58" s="38"/>
      <c r="W58" s="39"/>
      <c r="Y58" s="604" t="s">
        <v>467</v>
      </c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37"/>
      <c r="AO58" s="604" t="s">
        <v>467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37"/>
    </row>
    <row r="59" spans="2:56" ht="18.95" customHeight="1" thickBot="1">
      <c r="B59" s="722"/>
      <c r="C59" s="106"/>
      <c r="D59" s="71"/>
      <c r="E59" s="123" t="s">
        <v>364</v>
      </c>
      <c r="F59" s="71"/>
      <c r="G59" s="704">
        <v>0.9</v>
      </c>
      <c r="H59" s="125"/>
      <c r="I59" s="125"/>
      <c r="J59" s="124"/>
      <c r="K59" s="135"/>
      <c r="L59" s="128"/>
      <c r="M59" s="128"/>
      <c r="N59" s="36"/>
      <c r="Y59" s="605" t="s">
        <v>489</v>
      </c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37"/>
      <c r="AO59" s="605" t="s">
        <v>489</v>
      </c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37"/>
    </row>
    <row r="60" spans="2:56" ht="18.95" customHeight="1">
      <c r="B60" s="737"/>
      <c r="C60" s="563"/>
      <c r="D60" s="107"/>
      <c r="E60" s="394" t="s">
        <v>245</v>
      </c>
      <c r="F60" s="395">
        <f>S12</f>
        <v>2.0288888522112636E-2</v>
      </c>
      <c r="G60" s="396">
        <f>T12</f>
        <v>825.10623965947889</v>
      </c>
      <c r="H60" s="291"/>
      <c r="I60" s="291"/>
      <c r="J60" s="300"/>
      <c r="K60" s="319"/>
      <c r="L60" s="314"/>
      <c r="M60" s="314"/>
      <c r="N60" s="315"/>
      <c r="P60" s="518"/>
      <c r="Q60" s="527" t="s">
        <v>437</v>
      </c>
      <c r="R60" s="453"/>
      <c r="S60" s="453"/>
      <c r="T60" s="453"/>
      <c r="U60" s="738" t="s">
        <v>436</v>
      </c>
      <c r="V60" s="738"/>
      <c r="W60" s="739"/>
      <c r="Y60" s="31" t="s">
        <v>476</v>
      </c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37"/>
      <c r="AO60" s="31" t="s">
        <v>476</v>
      </c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37"/>
    </row>
    <row r="61" spans="2:56" ht="18.95" customHeight="1" thickBot="1">
      <c r="B61" s="721" t="s">
        <v>238</v>
      </c>
      <c r="C61" s="71"/>
      <c r="D61" s="71"/>
      <c r="E61" s="72"/>
      <c r="F61" s="71"/>
      <c r="G61" s="146"/>
      <c r="H61" s="125"/>
      <c r="I61" s="125"/>
      <c r="J61" s="124"/>
      <c r="K61" s="134"/>
      <c r="L61" s="128"/>
      <c r="M61" s="128"/>
      <c r="N61" s="36"/>
      <c r="P61" s="31"/>
      <c r="Q61" s="71" t="s">
        <v>438</v>
      </c>
      <c r="R61" s="71"/>
      <c r="S61" s="550" t="s">
        <v>427</v>
      </c>
      <c r="T61" s="550" t="s">
        <v>435</v>
      </c>
      <c r="U61" s="740"/>
      <c r="V61" s="740"/>
      <c r="W61" s="741"/>
      <c r="Y61" s="454" t="s">
        <v>488</v>
      </c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9"/>
      <c r="AO61" s="454" t="s">
        <v>488</v>
      </c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9"/>
    </row>
    <row r="62" spans="2:56" ht="18.95" customHeight="1">
      <c r="B62" s="722"/>
      <c r="C62" s="71"/>
      <c r="D62" s="71"/>
      <c r="E62" s="72" t="s">
        <v>293</v>
      </c>
      <c r="F62" s="466">
        <v>0.02</v>
      </c>
      <c r="G62" s="71"/>
      <c r="H62" s="125"/>
      <c r="I62" s="125"/>
      <c r="J62" s="124"/>
      <c r="K62" s="124"/>
      <c r="L62" s="128"/>
      <c r="M62" s="128"/>
      <c r="N62" s="36"/>
      <c r="P62" s="526">
        <v>1</v>
      </c>
      <c r="Q62" s="71" t="s">
        <v>428</v>
      </c>
      <c r="R62" s="71"/>
      <c r="S62" s="521">
        <v>0.16</v>
      </c>
      <c r="T62" s="520">
        <f>ROUND((Kentallen!C16+Kentallen!C17+Kentallen!C18+Kentallen!C19+59*Kentallen!C7)/(1-S62)*'Warmtegebouw Fase 1'!C9/('Warmtegebouw Fase 1'!C9+'Warmtegebouw Fase 1'!G5),0)</f>
        <v>7070</v>
      </c>
      <c r="U62" s="736">
        <f>ROUND(T62/'Warmtegebouw Fase 1'!C9*'Warmtegebouw Fase 1'!G5,0)</f>
        <v>404</v>
      </c>
      <c r="V62" s="736"/>
      <c r="W62" s="37"/>
    </row>
    <row r="63" spans="2:56" ht="18.95" customHeight="1">
      <c r="B63" s="722"/>
      <c r="C63" s="71"/>
      <c r="D63" s="71"/>
      <c r="E63" s="72" t="s">
        <v>106</v>
      </c>
      <c r="F63" s="320">
        <v>0</v>
      </c>
      <c r="G63" s="135" t="s">
        <v>256</v>
      </c>
      <c r="H63" s="125"/>
      <c r="I63" s="125"/>
      <c r="J63" s="124"/>
      <c r="K63" s="71"/>
      <c r="L63" s="128"/>
      <c r="M63" s="128"/>
      <c r="N63" s="36"/>
      <c r="P63" s="526">
        <v>2</v>
      </c>
      <c r="Q63" s="71" t="s">
        <v>429</v>
      </c>
      <c r="R63" s="71"/>
      <c r="S63" s="521">
        <v>0.2</v>
      </c>
      <c r="T63" s="522">
        <f>'Input BT'!$G$24</f>
        <v>8823.9477740330749</v>
      </c>
      <c r="U63" s="735">
        <f>'Input BT'!$G$28</f>
        <v>91.559456468843507</v>
      </c>
      <c r="V63" s="736"/>
      <c r="W63" s="37"/>
    </row>
    <row r="64" spans="2:56" ht="18.95" customHeight="1" thickBot="1">
      <c r="B64" s="723"/>
      <c r="C64" s="38"/>
      <c r="D64" s="38"/>
      <c r="E64" s="136"/>
      <c r="F64" s="137"/>
      <c r="G64" s="130"/>
      <c r="H64" s="131"/>
      <c r="I64" s="131"/>
      <c r="J64" s="130"/>
      <c r="K64" s="38"/>
      <c r="L64" s="132"/>
      <c r="M64" s="132"/>
      <c r="N64" s="133"/>
      <c r="P64" s="526">
        <v>3</v>
      </c>
      <c r="Q64" s="71" t="s">
        <v>431</v>
      </c>
      <c r="R64" s="71"/>
      <c r="S64" s="521">
        <v>0.2</v>
      </c>
      <c r="T64" s="522">
        <f>'Input BT'!$D$24</f>
        <v>8664.3882807314385</v>
      </c>
      <c r="U64" s="735">
        <f>'Input BT'!$D$28</f>
        <v>188.93085985118628</v>
      </c>
      <c r="V64" s="736"/>
      <c r="W64" s="37"/>
    </row>
    <row r="65" spans="2:23" ht="18.95" customHeight="1">
      <c r="B65" s="715" t="s">
        <v>470</v>
      </c>
      <c r="C65" s="716"/>
      <c r="D65" s="716"/>
      <c r="E65" s="716"/>
      <c r="F65" s="716"/>
      <c r="G65" s="716"/>
      <c r="H65" s="716"/>
      <c r="I65" s="716"/>
      <c r="J65" s="716"/>
      <c r="K65" s="716"/>
      <c r="L65" s="716"/>
      <c r="M65" s="716"/>
      <c r="N65" s="717"/>
      <c r="P65" s="526">
        <v>4</v>
      </c>
      <c r="Q65" s="71" t="s">
        <v>432</v>
      </c>
      <c r="R65" s="71"/>
      <c r="S65" s="521">
        <v>0.2</v>
      </c>
      <c r="T65" s="522">
        <f>'Input BT'!$J$24</f>
        <v>8980.7387155330598</v>
      </c>
      <c r="U65" s="735">
        <f>'Input BT'!$J$28</f>
        <v>58.546780271165616</v>
      </c>
      <c r="V65" s="736"/>
      <c r="W65" s="37"/>
    </row>
    <row r="66" spans="2:23" ht="18.95" customHeight="1">
      <c r="B66" s="718"/>
      <c r="C66" s="719"/>
      <c r="D66" s="719"/>
      <c r="E66" s="719"/>
      <c r="F66" s="719"/>
      <c r="G66" s="719"/>
      <c r="H66" s="719"/>
      <c r="I66" s="719"/>
      <c r="J66" s="719"/>
      <c r="K66" s="719"/>
      <c r="L66" s="719"/>
      <c r="M66" s="719"/>
      <c r="N66" s="720"/>
      <c r="P66" s="526">
        <v>5</v>
      </c>
      <c r="Q66" s="71" t="s">
        <v>430</v>
      </c>
      <c r="R66" s="71"/>
      <c r="S66" s="521">
        <v>0.2</v>
      </c>
      <c r="T66" s="522">
        <f>'Input BT'!$G$8</f>
        <v>8048.8983926466417</v>
      </c>
      <c r="U66" s="735">
        <f>'Input BT'!$G$12</f>
        <v>852.36719932854669</v>
      </c>
      <c r="V66" s="736"/>
      <c r="W66" s="37"/>
    </row>
    <row r="67" spans="2:23" ht="18.95" customHeight="1">
      <c r="B67" s="721" t="s">
        <v>239</v>
      </c>
      <c r="C67" s="296"/>
      <c r="D67" s="322"/>
      <c r="E67" s="322"/>
      <c r="F67" s="572"/>
      <c r="G67" s="572"/>
      <c r="H67" s="572"/>
      <c r="I67" s="590"/>
      <c r="J67" s="590"/>
      <c r="K67" s="322"/>
      <c r="L67" s="322"/>
      <c r="M67" s="322"/>
      <c r="N67" s="323"/>
      <c r="P67" s="526">
        <v>6</v>
      </c>
      <c r="Q67" s="71" t="s">
        <v>433</v>
      </c>
      <c r="R67" s="71"/>
      <c r="S67" s="521">
        <v>0.2</v>
      </c>
      <c r="T67" s="522">
        <f>'Input BT'!$D$8</f>
        <v>7722.5017188999118</v>
      </c>
      <c r="U67" s="735">
        <f>'Input BT'!$D$12</f>
        <v>1125.2754274258255</v>
      </c>
      <c r="V67" s="736"/>
      <c r="W67" s="37"/>
    </row>
    <row r="68" spans="2:23" ht="18.95" customHeight="1">
      <c r="B68" s="722"/>
      <c r="C68" s="297"/>
      <c r="D68" s="294"/>
      <c r="E68" s="138" t="s">
        <v>253</v>
      </c>
      <c r="F68" s="294"/>
      <c r="G68" s="705">
        <v>24.2</v>
      </c>
      <c r="H68" s="470"/>
      <c r="I68" s="294"/>
      <c r="J68" s="294"/>
      <c r="K68" s="134" t="s">
        <v>55</v>
      </c>
      <c r="L68" s="294"/>
      <c r="M68" s="294"/>
      <c r="N68" s="295"/>
      <c r="P68" s="526">
        <v>7</v>
      </c>
      <c r="Q68" s="71" t="s">
        <v>434</v>
      </c>
      <c r="R68" s="71"/>
      <c r="S68" s="521">
        <v>0.2</v>
      </c>
      <c r="T68" s="522">
        <f>'Input BT'!$J$8</f>
        <v>8222.356061141114</v>
      </c>
      <c r="U68" s="735">
        <f>'Input BT'!$J$12</f>
        <v>784.71892706969732</v>
      </c>
      <c r="V68" s="736"/>
      <c r="W68" s="37"/>
    </row>
    <row r="69" spans="2:23" ht="18.95" customHeight="1" thickBot="1">
      <c r="B69" s="722"/>
      <c r="C69" s="297"/>
      <c r="D69" s="294"/>
      <c r="E69" s="123" t="s">
        <v>254</v>
      </c>
      <c r="F69" s="294"/>
      <c r="G69" s="327">
        <f>G68</f>
        <v>24.2</v>
      </c>
      <c r="H69" s="294"/>
      <c r="I69" s="294"/>
      <c r="J69" s="294"/>
      <c r="K69" s="134" t="s">
        <v>263</v>
      </c>
      <c r="L69" s="294"/>
      <c r="M69" s="294"/>
      <c r="N69" s="295"/>
      <c r="P69" s="454"/>
      <c r="Q69" s="38"/>
      <c r="R69" s="38"/>
      <c r="S69" s="523"/>
      <c r="T69" s="524"/>
      <c r="U69" s="524"/>
      <c r="V69" s="525"/>
      <c r="W69" s="39"/>
    </row>
    <row r="70" spans="2:23" ht="18.95" customHeight="1" thickBot="1">
      <c r="B70" s="722"/>
      <c r="C70" s="297"/>
      <c r="D70" s="294"/>
      <c r="E70" s="72" t="s">
        <v>107</v>
      </c>
      <c r="F70" s="294"/>
      <c r="G70" s="468">
        <f>IF(G74=1,2.5,2.36)+IF(L9=30,AE44,AU44)</f>
        <v>2.36</v>
      </c>
      <c r="H70" s="294"/>
      <c r="I70" s="294"/>
      <c r="J70" s="294"/>
      <c r="K70" s="325" t="s">
        <v>258</v>
      </c>
      <c r="L70" s="294"/>
      <c r="M70" s="294"/>
      <c r="N70" s="295"/>
    </row>
    <row r="71" spans="2:23" ht="18.95" customHeight="1">
      <c r="B71" s="722"/>
      <c r="C71" s="297"/>
      <c r="D71" s="294"/>
      <c r="E71" s="123" t="s">
        <v>260</v>
      </c>
      <c r="F71" s="294"/>
      <c r="G71" s="326">
        <f>-'BuCa Fase 1'!V11</f>
        <v>2333980</v>
      </c>
      <c r="H71" s="294"/>
      <c r="I71" s="294"/>
      <c r="J71" s="294"/>
      <c r="K71" s="325" t="s">
        <v>261</v>
      </c>
      <c r="L71" s="294"/>
      <c r="M71" s="294"/>
      <c r="N71" s="295"/>
      <c r="P71" s="518"/>
      <c r="Q71" s="453"/>
      <c r="R71" s="453"/>
      <c r="S71" s="453"/>
      <c r="T71" s="453"/>
      <c r="U71" s="453"/>
      <c r="V71" s="453"/>
      <c r="W71" s="519"/>
    </row>
    <row r="72" spans="2:23" ht="18.95" customHeight="1">
      <c r="B72" s="722"/>
      <c r="C72" s="297"/>
      <c r="D72" s="294"/>
      <c r="E72" s="123" t="s">
        <v>364</v>
      </c>
      <c r="F72" s="294"/>
      <c r="G72" s="707">
        <v>0.74</v>
      </c>
      <c r="H72" s="294"/>
      <c r="I72" s="294"/>
      <c r="J72" s="294"/>
      <c r="K72" s="294"/>
      <c r="L72" s="294"/>
      <c r="M72" s="294"/>
      <c r="N72" s="295"/>
      <c r="P72" s="31"/>
      <c r="Q72" s="71"/>
      <c r="R72" s="71"/>
      <c r="S72" s="71"/>
      <c r="T72" s="71"/>
      <c r="U72" s="71"/>
      <c r="V72" s="71"/>
      <c r="W72" s="37"/>
    </row>
    <row r="73" spans="2:23" ht="18.95" customHeight="1">
      <c r="B73" s="722"/>
      <c r="C73" s="297"/>
      <c r="D73" s="294"/>
      <c r="E73" s="123" t="s">
        <v>284</v>
      </c>
      <c r="F73" s="294"/>
      <c r="G73" s="467">
        <v>0</v>
      </c>
      <c r="H73" s="294"/>
      <c r="I73" s="294"/>
      <c r="J73" s="294"/>
      <c r="K73" s="135" t="s">
        <v>313</v>
      </c>
      <c r="L73" s="294"/>
      <c r="M73" s="294"/>
      <c r="N73" s="295"/>
      <c r="P73" s="31"/>
      <c r="Q73" s="71"/>
      <c r="R73" s="71"/>
      <c r="S73" s="71"/>
      <c r="T73" s="71"/>
      <c r="U73" s="71"/>
      <c r="V73" s="71"/>
      <c r="W73" s="37"/>
    </row>
    <row r="74" spans="2:23" ht="18.95" customHeight="1">
      <c r="B74" s="722"/>
      <c r="C74" s="297"/>
      <c r="D74" s="294"/>
      <c r="E74" s="123" t="s">
        <v>441</v>
      </c>
      <c r="F74" s="294"/>
      <c r="G74" s="546">
        <v>2</v>
      </c>
      <c r="H74" s="71"/>
      <c r="I74" s="294"/>
      <c r="J74" s="294"/>
      <c r="K74" s="135" t="s">
        <v>442</v>
      </c>
      <c r="L74" s="294"/>
      <c r="M74" s="294"/>
      <c r="N74" s="295"/>
      <c r="P74" s="31"/>
      <c r="Q74" s="71"/>
      <c r="R74" s="71"/>
      <c r="S74" s="71"/>
      <c r="T74" s="71"/>
      <c r="U74" s="71"/>
      <c r="V74" s="71"/>
      <c r="W74" s="37"/>
    </row>
    <row r="75" spans="2:23" ht="18.95" customHeight="1">
      <c r="B75" s="737"/>
      <c r="C75" s="571"/>
      <c r="D75" s="291"/>
      <c r="E75" s="394" t="s">
        <v>245</v>
      </c>
      <c r="F75" s="395">
        <f>S11</f>
        <v>2.0162794448267851E-2</v>
      </c>
      <c r="G75" s="396">
        <f>T11</f>
        <v>1907.8660033390624</v>
      </c>
      <c r="H75" s="291"/>
      <c r="I75" s="291"/>
      <c r="J75" s="291"/>
      <c r="K75" s="291"/>
      <c r="L75" s="291"/>
      <c r="M75" s="291"/>
      <c r="N75" s="292"/>
      <c r="P75" s="31"/>
      <c r="Q75" s="71"/>
      <c r="R75" s="71"/>
      <c r="S75" s="71"/>
      <c r="T75" s="71"/>
      <c r="U75" s="71"/>
      <c r="V75" s="71"/>
      <c r="W75" s="37"/>
    </row>
    <row r="76" spans="2:23" ht="18.95" customHeight="1">
      <c r="B76" s="721" t="s">
        <v>238</v>
      </c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5"/>
      <c r="P76" s="31"/>
      <c r="Q76" s="71"/>
      <c r="R76" s="71"/>
      <c r="S76" s="71"/>
      <c r="T76" s="71"/>
      <c r="U76" s="71"/>
      <c r="V76" s="71"/>
      <c r="W76" s="37"/>
    </row>
    <row r="77" spans="2:23" ht="18.95" customHeight="1">
      <c r="B77" s="722"/>
      <c r="C77" s="294"/>
      <c r="D77" s="294"/>
      <c r="E77" s="72" t="s">
        <v>108</v>
      </c>
      <c r="F77" s="462">
        <f>20%+IF(AE47="B",-10%,0)+IF(AU47="B",-10%,0)</f>
        <v>0.2</v>
      </c>
      <c r="G77" s="135" t="s">
        <v>257</v>
      </c>
      <c r="H77" s="294"/>
      <c r="I77" s="294"/>
      <c r="J77" s="294"/>
      <c r="K77" s="294"/>
      <c r="L77" s="294"/>
      <c r="M77" s="294"/>
      <c r="N77" s="295"/>
      <c r="P77" s="31"/>
      <c r="Q77" s="71"/>
      <c r="R77" s="71"/>
      <c r="S77" s="71"/>
      <c r="T77" s="71"/>
      <c r="U77" s="71"/>
      <c r="V77" s="71"/>
      <c r="W77" s="37"/>
    </row>
    <row r="78" spans="2:23" ht="18.95" customHeight="1">
      <c r="B78" s="722"/>
      <c r="C78" s="71"/>
      <c r="D78" s="71"/>
      <c r="E78" s="72" t="s">
        <v>108</v>
      </c>
      <c r="F78" s="465">
        <f>15+IF(AE47="A",-5,0)+IF(AU47="A",-5,0)</f>
        <v>15</v>
      </c>
      <c r="G78" s="135" t="s">
        <v>354</v>
      </c>
      <c r="H78" s="71"/>
      <c r="I78" s="71"/>
      <c r="J78" s="128"/>
      <c r="K78" s="128"/>
      <c r="L78" s="128"/>
      <c r="M78" s="128"/>
      <c r="N78" s="36"/>
      <c r="P78" s="31"/>
      <c r="Q78" s="71"/>
      <c r="R78" s="71"/>
      <c r="S78" s="71"/>
      <c r="T78" s="71"/>
      <c r="U78" s="71"/>
      <c r="V78" s="71"/>
      <c r="W78" s="37"/>
    </row>
    <row r="79" spans="2:23" ht="18.95" customHeight="1">
      <c r="B79" s="722"/>
      <c r="C79" s="71"/>
      <c r="D79" s="71"/>
      <c r="E79" s="72" t="s">
        <v>294</v>
      </c>
      <c r="F79" s="466">
        <v>0.02</v>
      </c>
      <c r="G79" s="71"/>
      <c r="H79" s="71"/>
      <c r="I79" s="71"/>
      <c r="J79" s="128"/>
      <c r="K79" s="128"/>
      <c r="L79" s="139"/>
      <c r="M79" s="128"/>
      <c r="N79" s="36"/>
      <c r="P79" s="31"/>
      <c r="Q79" s="71"/>
      <c r="R79" s="71"/>
      <c r="S79" s="71"/>
      <c r="T79" s="71"/>
      <c r="U79" s="71"/>
      <c r="V79" s="71"/>
      <c r="W79" s="37"/>
    </row>
    <row r="80" spans="2:23" ht="18.95" customHeight="1">
      <c r="B80" s="722"/>
      <c r="C80" s="71"/>
      <c r="D80" s="71"/>
      <c r="E80" s="72" t="s">
        <v>106</v>
      </c>
      <c r="F80" s="320">
        <v>0</v>
      </c>
      <c r="G80" s="135" t="s">
        <v>256</v>
      </c>
      <c r="H80" s="71"/>
      <c r="I80" s="71"/>
      <c r="J80" s="128"/>
      <c r="K80" s="128"/>
      <c r="L80" s="128"/>
      <c r="M80" s="128"/>
      <c r="N80" s="36"/>
      <c r="P80" s="31"/>
      <c r="Q80" s="595" t="s">
        <v>402</v>
      </c>
      <c r="R80" s="595"/>
      <c r="S80" s="595"/>
      <c r="T80" s="461">
        <v>3000000</v>
      </c>
      <c r="U80" s="71"/>
      <c r="V80" s="71"/>
      <c r="W80" s="37"/>
    </row>
    <row r="81" spans="2:23" ht="18.95" customHeight="1" thickBot="1">
      <c r="B81" s="723"/>
      <c r="C81" s="38"/>
      <c r="D81" s="38"/>
      <c r="E81" s="136"/>
      <c r="F81" s="130"/>
      <c r="G81" s="38"/>
      <c r="H81" s="38"/>
      <c r="I81" s="38"/>
      <c r="J81" s="132"/>
      <c r="K81" s="132"/>
      <c r="L81" s="132"/>
      <c r="M81" s="132"/>
      <c r="N81" s="133"/>
      <c r="P81" s="454"/>
      <c r="Q81" s="38"/>
      <c r="R81" s="38"/>
      <c r="S81" s="38"/>
      <c r="T81" s="38"/>
      <c r="U81" s="38"/>
      <c r="V81" s="38"/>
      <c r="W81" s="39"/>
    </row>
    <row r="82" spans="2:23" ht="18.95" customHeight="1"/>
    <row r="83" spans="2:23" ht="18.95" customHeight="1"/>
    <row r="84" spans="2:23" ht="18.95" customHeight="1"/>
    <row r="85" spans="2:23" ht="18.95" customHeight="1">
      <c r="B85" s="441"/>
      <c r="C85" s="441"/>
      <c r="D85" s="441"/>
      <c r="E85" s="441"/>
      <c r="F85" s="441"/>
      <c r="G85" s="441"/>
      <c r="H85" s="441"/>
      <c r="I85" s="441"/>
      <c r="J85" s="441"/>
      <c r="K85" s="441"/>
      <c r="L85" s="441"/>
      <c r="M85" s="441"/>
      <c r="N85" s="441"/>
    </row>
    <row r="86" spans="2:23" ht="18.95" customHeight="1">
      <c r="B86" s="441"/>
      <c r="C86" s="441"/>
      <c r="D86" s="441"/>
      <c r="E86" s="441"/>
      <c r="F86" s="441"/>
      <c r="G86" s="441"/>
      <c r="H86" s="441"/>
      <c r="I86" s="441"/>
      <c r="J86" s="441"/>
      <c r="K86" s="441"/>
      <c r="L86" s="441"/>
      <c r="M86" s="441"/>
      <c r="N86" s="441"/>
    </row>
    <row r="87" spans="2:23" ht="18.95" customHeight="1">
      <c r="B87" s="52"/>
      <c r="C87" s="52"/>
      <c r="D87" s="52"/>
      <c r="E87" s="427"/>
      <c r="F87" s="52"/>
      <c r="G87" s="428"/>
      <c r="H87" s="52"/>
      <c r="I87" s="52"/>
      <c r="J87" s="52"/>
      <c r="K87" s="429"/>
      <c r="L87" s="52"/>
      <c r="M87" s="52"/>
      <c r="N87" s="52"/>
    </row>
    <row r="88" spans="2:23" ht="18.95" customHeight="1">
      <c r="B88" s="52"/>
      <c r="C88" s="52"/>
      <c r="D88" s="52"/>
      <c r="E88" s="430"/>
      <c r="F88" s="52"/>
      <c r="G88" s="52"/>
      <c r="H88" s="52"/>
      <c r="I88" s="52"/>
      <c r="J88" s="52"/>
      <c r="K88" s="52"/>
      <c r="L88" s="52"/>
      <c r="M88" s="52"/>
      <c r="N88" s="52"/>
    </row>
    <row r="89" spans="2:23" ht="18.95" customHeight="1">
      <c r="B89" s="52"/>
      <c r="C89" s="94"/>
      <c r="D89" s="94"/>
      <c r="E89" s="94"/>
      <c r="F89" s="94"/>
      <c r="G89" s="94"/>
      <c r="H89" s="52"/>
      <c r="I89" s="52"/>
      <c r="J89" s="94"/>
      <c r="K89" s="94"/>
      <c r="L89" s="94"/>
      <c r="M89" s="94"/>
      <c r="N89" s="94"/>
    </row>
    <row r="90" spans="2:23" ht="18.95" customHeight="1">
      <c r="B90" s="52"/>
      <c r="C90" s="52"/>
      <c r="D90" s="427"/>
      <c r="E90" s="431"/>
      <c r="F90" s="52"/>
      <c r="G90" s="52"/>
      <c r="H90" s="52"/>
      <c r="I90" s="52"/>
      <c r="J90" s="52"/>
      <c r="K90" s="431"/>
      <c r="L90" s="52"/>
      <c r="M90" s="52"/>
      <c r="N90" s="52"/>
    </row>
    <row r="91" spans="2:23" ht="18.95" customHeight="1">
      <c r="B91" s="52"/>
      <c r="C91" s="52"/>
      <c r="D91" s="427"/>
      <c r="E91" s="431"/>
      <c r="F91" s="52"/>
      <c r="G91" s="52"/>
      <c r="H91" s="52"/>
      <c r="I91" s="52"/>
      <c r="J91" s="52"/>
      <c r="K91" s="431"/>
      <c r="L91" s="440"/>
      <c r="M91" s="440"/>
      <c r="N91" s="52"/>
    </row>
    <row r="92" spans="2:23" ht="18.95" customHeight="1">
      <c r="B92" s="52"/>
      <c r="C92" s="52"/>
      <c r="D92" s="427"/>
      <c r="E92" s="431"/>
      <c r="F92" s="52"/>
      <c r="G92" s="52"/>
      <c r="H92" s="52"/>
      <c r="I92" s="52"/>
      <c r="J92" s="52"/>
      <c r="K92" s="431"/>
      <c r="L92" s="440"/>
      <c r="M92" s="440"/>
      <c r="N92" s="52"/>
    </row>
    <row r="93" spans="2:23" ht="18.95" customHeight="1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</row>
    <row r="94" spans="2:23" ht="18.95" customHeight="1">
      <c r="B94" s="52"/>
      <c r="C94" s="52"/>
      <c r="D94" s="437"/>
      <c r="E94" s="437"/>
      <c r="F94" s="437"/>
      <c r="G94" s="437"/>
      <c r="H94" s="52"/>
      <c r="I94" s="52"/>
      <c r="J94" s="439"/>
      <c r="K94" s="437"/>
      <c r="L94" s="437"/>
      <c r="M94" s="438"/>
      <c r="N94" s="52"/>
    </row>
    <row r="95" spans="2:23" ht="18.95" customHeight="1">
      <c r="B95" s="52"/>
      <c r="C95" s="52"/>
      <c r="D95" s="437"/>
      <c r="E95" s="437"/>
      <c r="F95" s="437"/>
      <c r="G95" s="437"/>
      <c r="H95" s="52"/>
      <c r="I95" s="52"/>
      <c r="J95" s="439"/>
      <c r="K95" s="437"/>
      <c r="L95" s="437"/>
      <c r="M95" s="438"/>
      <c r="N95" s="52"/>
    </row>
    <row r="96" spans="2:23" ht="18.95" customHeight="1">
      <c r="B96" s="52"/>
      <c r="C96" s="52"/>
      <c r="D96" s="434"/>
      <c r="E96" s="434"/>
      <c r="F96" s="436"/>
      <c r="G96" s="436"/>
      <c r="H96" s="52"/>
      <c r="I96" s="52"/>
      <c r="J96" s="435"/>
      <c r="K96" s="432"/>
      <c r="L96" s="432"/>
      <c r="M96" s="433"/>
      <c r="N96" s="52"/>
      <c r="P96" s="110"/>
      <c r="Q96" s="111"/>
      <c r="R96" s="111"/>
    </row>
    <row r="97" spans="2:18" ht="18.95" customHeight="1">
      <c r="B97" s="52"/>
      <c r="C97" s="52"/>
      <c r="D97" s="434"/>
      <c r="E97" s="434"/>
      <c r="F97" s="436"/>
      <c r="G97" s="436"/>
      <c r="H97" s="52"/>
      <c r="I97" s="52"/>
      <c r="J97" s="435"/>
      <c r="K97" s="432"/>
      <c r="L97" s="432"/>
      <c r="M97" s="433"/>
      <c r="N97" s="52"/>
      <c r="P97" s="110"/>
      <c r="Q97" s="111"/>
      <c r="R97" s="111"/>
    </row>
    <row r="98" spans="2:18" ht="18.95" customHeight="1">
      <c r="B98" s="52"/>
      <c r="C98" s="52"/>
      <c r="D98" s="434"/>
      <c r="E98" s="434"/>
      <c r="F98" s="436"/>
      <c r="G98" s="436"/>
      <c r="H98" s="52"/>
      <c r="I98" s="52"/>
      <c r="J98" s="435"/>
      <c r="K98" s="432"/>
      <c r="L98" s="432"/>
      <c r="M98" s="433"/>
      <c r="N98" s="52"/>
      <c r="P98" s="110"/>
      <c r="Q98" s="111"/>
      <c r="R98" s="111"/>
    </row>
    <row r="99" spans="2:18" ht="18.95" customHeight="1">
      <c r="B99" s="52"/>
      <c r="C99" s="52"/>
      <c r="D99" s="434"/>
      <c r="E99" s="434"/>
      <c r="F99" s="436"/>
      <c r="G99" s="436"/>
      <c r="H99" s="52"/>
      <c r="I99" s="52"/>
      <c r="J99" s="435"/>
      <c r="K99" s="432"/>
      <c r="L99" s="432"/>
      <c r="M99" s="433"/>
      <c r="N99" s="52"/>
      <c r="P99" s="110"/>
      <c r="Q99" s="111"/>
      <c r="R99" s="111"/>
    </row>
    <row r="100" spans="2:18" ht="18.95" customHeight="1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1" spans="2:18" ht="18.95" customHeight="1"/>
    <row r="102" spans="2:18" ht="18.95" customHeight="1"/>
  </sheetData>
  <mergeCells count="49">
    <mergeCell ref="AV53:AX53"/>
    <mergeCell ref="AY53:BA53"/>
    <mergeCell ref="B61:B64"/>
    <mergeCell ref="B65:N66"/>
    <mergeCell ref="Y31:AM32"/>
    <mergeCell ref="AF34:AH34"/>
    <mergeCell ref="AI34:AK34"/>
    <mergeCell ref="AL34:AM34"/>
    <mergeCell ref="AF53:AH53"/>
    <mergeCell ref="AI53:AK53"/>
    <mergeCell ref="AO31:BC32"/>
    <mergeCell ref="AY34:BA34"/>
    <mergeCell ref="BB34:BC34"/>
    <mergeCell ref="AV34:AX34"/>
    <mergeCell ref="H46:J46"/>
    <mergeCell ref="H47:J47"/>
    <mergeCell ref="B67:B75"/>
    <mergeCell ref="B76:B81"/>
    <mergeCell ref="U60:W61"/>
    <mergeCell ref="B33:B38"/>
    <mergeCell ref="B16:B32"/>
    <mergeCell ref="B39:N40"/>
    <mergeCell ref="B41:B47"/>
    <mergeCell ref="B48:B51"/>
    <mergeCell ref="C25:C29"/>
    <mergeCell ref="P16:W17"/>
    <mergeCell ref="P41:W42"/>
    <mergeCell ref="P43:P50"/>
    <mergeCell ref="P51:P58"/>
    <mergeCell ref="B52:N53"/>
    <mergeCell ref="B54:B60"/>
    <mergeCell ref="U66:V66"/>
    <mergeCell ref="U67:V67"/>
    <mergeCell ref="U68:V68"/>
    <mergeCell ref="U62:V62"/>
    <mergeCell ref="U63:V63"/>
    <mergeCell ref="U64:V64"/>
    <mergeCell ref="U65:V65"/>
    <mergeCell ref="C17:C20"/>
    <mergeCell ref="B2:W3"/>
    <mergeCell ref="B6:N7"/>
    <mergeCell ref="B8:B13"/>
    <mergeCell ref="B14:N15"/>
    <mergeCell ref="F16:H16"/>
    <mergeCell ref="B4:N5"/>
    <mergeCell ref="P6:W7"/>
    <mergeCell ref="S8:U8"/>
    <mergeCell ref="P4:W5"/>
    <mergeCell ref="I16:J16"/>
  </mergeCells>
  <phoneticPr fontId="14" type="noConversion"/>
  <conditionalFormatting sqref="T28">
    <cfRule type="cellIs" dxfId="4" priority="13" operator="greaterThan">
      <formula>$T$80</formula>
    </cfRule>
  </conditionalFormatting>
  <pageMargins left="0.7" right="0.7" top="0.75" bottom="0.75" header="0.3" footer="0.3"/>
  <ignoredErrors>
    <ignoredError sqref="S11" evalError="1"/>
  </ignoredError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0EAD-7B1E-714B-995B-85BC4B92C873}">
  <sheetPr>
    <tabColor rgb="FF7030A0"/>
  </sheetPr>
  <dimension ref="B1:FL5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9" sqref="A9"/>
      <selection pane="bottomRight" activeCell="DG18" sqref="DG18"/>
    </sheetView>
  </sheetViews>
  <sheetFormatPr defaultColWidth="11" defaultRowHeight="15.75"/>
  <cols>
    <col min="1" max="1" width="1.875" customWidth="1"/>
    <col min="2" max="2" width="3.125" bestFit="1" customWidth="1"/>
    <col min="3" max="3" width="6.125" style="1" customWidth="1"/>
    <col min="4" max="4" width="1.875" customWidth="1"/>
    <col min="5" max="5" width="5.5" customWidth="1"/>
    <col min="6" max="7" width="4.875" customWidth="1"/>
    <col min="8" max="8" width="6.375" bestFit="1" customWidth="1"/>
    <col min="9" max="9" width="5.5" bestFit="1" customWidth="1"/>
    <col min="10" max="10" width="9.875" customWidth="1"/>
    <col min="11" max="11" width="4.625" bestFit="1" customWidth="1"/>
    <col min="12" max="12" width="10.5" bestFit="1" customWidth="1"/>
    <col min="13" max="14" width="6.375" bestFit="1" customWidth="1"/>
    <col min="15" max="16" width="6.375" customWidth="1"/>
    <col min="17" max="17" width="6.375" hidden="1" customWidth="1"/>
    <col min="18" max="18" width="10.5" hidden="1" customWidth="1"/>
    <col min="19" max="20" width="6.375" hidden="1" customWidth="1"/>
    <col min="21" max="21" width="1.875" customWidth="1"/>
    <col min="22" max="22" width="15.5" customWidth="1"/>
    <col min="23" max="23" width="1.875" customWidth="1"/>
    <col min="24" max="24" width="15.125" bestFit="1" customWidth="1"/>
    <col min="25" max="25" width="1.875" hidden="1" customWidth="1"/>
    <col min="26" max="26" width="1.875" customWidth="1"/>
    <col min="27" max="27" width="10.125" customWidth="1"/>
    <col min="28" max="28" width="10" customWidth="1"/>
    <col min="29" max="29" width="1.875" customWidth="1"/>
    <col min="30" max="33" width="10.875" customWidth="1"/>
    <col min="34" max="34" width="13" customWidth="1"/>
    <col min="35" max="36" width="10.875" customWidth="1"/>
    <col min="37" max="37" width="12" customWidth="1"/>
    <col min="38" max="38" width="15.125" customWidth="1"/>
    <col min="39" max="39" width="1.875" customWidth="1"/>
    <col min="40" max="43" width="10.875" customWidth="1"/>
    <col min="44" max="44" width="14" customWidth="1"/>
    <col min="45" max="45" width="1.875" customWidth="1"/>
    <col min="46" max="46" width="16.125" customWidth="1"/>
    <col min="47" max="48" width="16.125" hidden="1" customWidth="1"/>
    <col min="49" max="49" width="16.125" customWidth="1"/>
    <col min="50" max="50" width="16.125" hidden="1" customWidth="1"/>
    <col min="51" max="51" width="13" hidden="1" customWidth="1"/>
    <col min="52" max="52" width="1.875" customWidth="1"/>
    <col min="53" max="53" width="15.125" bestFit="1" customWidth="1"/>
    <col min="54" max="54" width="14.5" bestFit="1" customWidth="1"/>
    <col min="55" max="55" width="13" hidden="1" customWidth="1"/>
    <col min="56" max="56" width="1.875" hidden="1" customWidth="1"/>
    <col min="57" max="57" width="1.875" customWidth="1"/>
    <col min="58" max="58" width="3.125" bestFit="1" customWidth="1"/>
    <col min="59" max="60" width="15.5" hidden="1" customWidth="1"/>
    <col min="61" max="61" width="16" customWidth="1"/>
    <col min="62" max="62" width="16" hidden="1" customWidth="1"/>
    <col min="63" max="63" width="1.875" customWidth="1"/>
    <col min="64" max="65" width="15.875" customWidth="1"/>
    <col min="66" max="66" width="1.875" customWidth="1"/>
    <col min="67" max="67" width="15.875" bestFit="1" customWidth="1"/>
    <col min="68" max="68" width="1.875" customWidth="1"/>
    <col min="69" max="69" width="15.125" bestFit="1" customWidth="1"/>
    <col min="70" max="70" width="1.875" hidden="1" customWidth="1"/>
    <col min="71" max="71" width="1.875" customWidth="1"/>
    <col min="72" max="72" width="14.375" customWidth="1"/>
    <col min="73" max="73" width="15.375" hidden="1" customWidth="1"/>
    <col min="74" max="74" width="13.375" hidden="1" customWidth="1"/>
    <col min="75" max="75" width="15.125" bestFit="1" customWidth="1"/>
    <col min="76" max="76" width="1.875" customWidth="1"/>
    <col min="77" max="77" width="16" bestFit="1" customWidth="1"/>
    <col min="78" max="78" width="1.875" hidden="1" customWidth="1"/>
    <col min="79" max="79" width="1.625" customWidth="1"/>
    <col min="80" max="80" width="3.125" hidden="1" customWidth="1"/>
    <col min="81" max="81" width="15.125" hidden="1" customWidth="1"/>
    <col min="82" max="82" width="16" bestFit="1" customWidth="1"/>
    <col min="83" max="83" width="16" hidden="1" customWidth="1"/>
    <col min="84" max="84" width="1.875" customWidth="1"/>
    <col min="85" max="86" width="15.875" customWidth="1"/>
    <col min="87" max="88" width="14.5" hidden="1" customWidth="1"/>
    <col min="89" max="89" width="2" customWidth="1"/>
    <col min="90" max="90" width="14.625" customWidth="1"/>
    <col min="91" max="91" width="14.5" customWidth="1"/>
    <col min="92" max="92" width="13.375" customWidth="1"/>
    <col min="93" max="93" width="14.375" customWidth="1"/>
    <col min="94" max="94" width="1.875" customWidth="1"/>
    <col min="95" max="95" width="13.375" customWidth="1"/>
    <col min="96" max="96" width="13.625" bestFit="1" customWidth="1"/>
    <col min="97" max="97" width="15" customWidth="1"/>
    <col min="98" max="98" width="1.875" hidden="1" customWidth="1"/>
    <col min="99" max="99" width="1.875" customWidth="1"/>
    <col min="100" max="100" width="15.875" customWidth="1"/>
    <col min="101" max="101" width="16.375" customWidth="1"/>
    <col min="102" max="102" width="14.125" customWidth="1"/>
    <col min="103" max="103" width="13.125" customWidth="1"/>
    <col min="104" max="105" width="14.5" customWidth="1"/>
    <col min="106" max="106" width="1.875" customWidth="1"/>
    <col min="107" max="107" width="15.125" bestFit="1" customWidth="1"/>
    <col min="108" max="109" width="15.125" customWidth="1"/>
    <col min="110" max="110" width="15.375" customWidth="1"/>
    <col min="111" max="111" width="13.875" customWidth="1"/>
    <col min="112" max="113" width="14.5" customWidth="1"/>
    <col min="114" max="114" width="1.875" customWidth="1"/>
    <col min="115" max="115" width="3.125" hidden="1" customWidth="1"/>
    <col min="116" max="116" width="15.125" customWidth="1"/>
    <col min="117" max="117" width="16" bestFit="1" customWidth="1"/>
    <col min="118" max="118" width="16" hidden="1" customWidth="1"/>
    <col min="119" max="119" width="1.875" customWidth="1"/>
    <col min="120" max="121" width="15.875" customWidth="1"/>
    <col min="122" max="122" width="1.875" style="4" hidden="1" customWidth="1"/>
    <col min="123" max="124" width="15.125" hidden="1" customWidth="1"/>
    <col min="125" max="125" width="1.875" hidden="1" customWidth="1"/>
    <col min="126" max="126" width="15.875" hidden="1" customWidth="1"/>
    <col min="127" max="127" width="14.5" hidden="1" customWidth="1"/>
    <col min="128" max="128" width="1.875" customWidth="1"/>
    <col min="129" max="129" width="15.125" customWidth="1"/>
    <col min="130" max="130" width="15.125" hidden="1" customWidth="1"/>
    <col min="131" max="132" width="15.125" customWidth="1"/>
    <col min="133" max="133" width="1.875" customWidth="1"/>
    <col min="134" max="135" width="15.875" customWidth="1"/>
    <col min="136" max="136" width="1.875" hidden="1" customWidth="1"/>
    <col min="137" max="137" width="1.875" customWidth="1"/>
    <col min="138" max="145" width="13.125" customWidth="1"/>
    <col min="146" max="146" width="16.125" bestFit="1" customWidth="1"/>
    <col min="147" max="150" width="13.125" customWidth="1"/>
    <col min="151" max="151" width="16.125" bestFit="1" customWidth="1"/>
    <col min="152" max="152" width="16.125" customWidth="1"/>
    <col min="153" max="153" width="14.5" bestFit="1" customWidth="1"/>
    <col min="154" max="154" width="16.125" bestFit="1" customWidth="1"/>
    <col min="155" max="159" width="14.5" customWidth="1"/>
    <col min="160" max="160" width="1.875" customWidth="1"/>
    <col min="162" max="162" width="16.625" bestFit="1" customWidth="1"/>
    <col min="163" max="163" width="2.5" customWidth="1"/>
    <col min="164" max="164" width="5.125" bestFit="1" customWidth="1"/>
    <col min="165" max="165" width="15.125" bestFit="1" customWidth="1"/>
    <col min="166" max="166" width="2.875" customWidth="1"/>
  </cols>
  <sheetData>
    <row r="1" spans="2:168">
      <c r="H1" s="633">
        <f>(200+IF(Dashboard!L9=30,Dashboard!AE42,Dashboard!AU42))/200</f>
        <v>1</v>
      </c>
      <c r="I1" s="119">
        <f>IF(IF(Dashboard!L9=30,Dashboard!AE51,Dashboard!AU51)="niet",0,1)</f>
        <v>1</v>
      </c>
      <c r="O1" s="597">
        <f>IF(Dashboard!L9=30,Dashboard!AE46,Dashboard!AU46)</f>
        <v>0</v>
      </c>
      <c r="V1" s="597">
        <f>IF(Dashboard!L9=30,Dashboard!AE36,Dashboard!AU36)</f>
        <v>0</v>
      </c>
      <c r="AD1" s="597">
        <f>IF(Dashboard!L9=30,Dashboard!AE39,Dashboard!AU39)</f>
        <v>0</v>
      </c>
      <c r="AE1" s="597"/>
      <c r="AK1" s="597">
        <f>IF(Dashboard!L9=30,Dashboard!AE49,Dashboard!AU49)</f>
        <v>0</v>
      </c>
      <c r="AN1" s="597">
        <f>IF(Dashboard!L9=30,Dashboard!AE39,Dashboard!AU39)</f>
        <v>0</v>
      </c>
      <c r="AQ1" s="597">
        <f>IF(Dashboard!L9=30,Dashboard!AE49,Dashboard!AU49)</f>
        <v>0</v>
      </c>
      <c r="BO1" s="597">
        <f>IF(Dashboard!L9=30,Dashboard!AE37,Dashboard!AU37)</f>
        <v>0</v>
      </c>
      <c r="CL1" s="633">
        <f>(200+IF(Dashboard!L9=30,Dashboard!AE42,Dashboard!AU42))/200</f>
        <v>1</v>
      </c>
      <c r="CO1" s="119">
        <f>IF(IF(Dashboard!L9=30,Dashboard!AE51,Dashboard!AU51)="niet",0,1)</f>
        <v>1</v>
      </c>
      <c r="ES1" s="119" t="str">
        <f>IF(Dashboard!L9=30,Dashboard!AE50,Dashboard!AU50)</f>
        <v>cpi</v>
      </c>
      <c r="ET1" s="4"/>
    </row>
    <row r="2" spans="2:168" s="4" customFormat="1">
      <c r="C2" s="631"/>
      <c r="O2" s="632"/>
      <c r="V2" s="633">
        <f>((200+IF(Dashboard!L9=30,Dashboard!AE42,Dashboard!AU42))/200)^(2/3)</f>
        <v>1</v>
      </c>
      <c r="AD2" s="632"/>
      <c r="AE2" s="632"/>
      <c r="AN2" s="693">
        <f>IF(Dashboard!L9=30,IF(Dashboard!AE52="niet",0,0.12),IF(Dashboard!AU52="niet",0,0.12))</f>
        <v>0</v>
      </c>
      <c r="BO2" s="633">
        <f>((200+IF(Dashboard!L9=30,Dashboard!AE42,Dashboard!AU42))/200)^(2/3)</f>
        <v>1</v>
      </c>
    </row>
    <row r="3" spans="2:168" ht="16.5" thickBot="1">
      <c r="V3" s="633">
        <f>((200+IF(IF(Dashboard!L9=30,Dashboard!AE51,Dashboard!AU51)="niet",-44,0))/200)^(2/3)</f>
        <v>1</v>
      </c>
      <c r="BO3" s="684">
        <f>IF(IF(Dashboard!L9=30,Dashboard!AE51,Dashboard!AU51)="niet",-'Net Fase 1'!D87*1.1,0)</f>
        <v>0</v>
      </c>
      <c r="BW3" s="30"/>
      <c r="CV3" s="145"/>
      <c r="DC3">
        <f>Dashboard!F39</f>
        <v>0</v>
      </c>
    </row>
    <row r="4" spans="2:168" ht="24" thickBot="1">
      <c r="B4" s="762" t="s">
        <v>0</v>
      </c>
      <c r="C4" s="764"/>
      <c r="D4" s="537"/>
      <c r="E4" s="762" t="s">
        <v>237</v>
      </c>
      <c r="F4" s="763"/>
      <c r="G4" s="763"/>
      <c r="H4" s="763"/>
      <c r="I4" s="763"/>
      <c r="J4" s="763"/>
      <c r="K4" s="763"/>
      <c r="L4" s="763"/>
      <c r="M4" s="763"/>
      <c r="N4" s="763"/>
      <c r="O4" s="763"/>
      <c r="P4" s="764"/>
      <c r="Q4" s="92"/>
      <c r="R4" s="92"/>
      <c r="S4" s="92"/>
      <c r="T4" s="92"/>
      <c r="V4" s="762" t="s">
        <v>470</v>
      </c>
      <c r="W4" s="763"/>
      <c r="X4" s="763"/>
      <c r="Y4" s="763"/>
      <c r="Z4" s="763"/>
      <c r="AA4" s="763"/>
      <c r="AB4" s="763"/>
      <c r="AC4" s="763"/>
      <c r="AD4" s="763"/>
      <c r="AE4" s="763"/>
      <c r="AF4" s="763"/>
      <c r="AG4" s="763"/>
      <c r="AH4" s="763"/>
      <c r="AI4" s="763"/>
      <c r="AJ4" s="763"/>
      <c r="AK4" s="763"/>
      <c r="AL4" s="763"/>
      <c r="AM4" s="763"/>
      <c r="AN4" s="763"/>
      <c r="AO4" s="763"/>
      <c r="AP4" s="763"/>
      <c r="AQ4" s="763"/>
      <c r="AR4" s="763"/>
      <c r="AS4" s="763"/>
      <c r="AT4" s="763"/>
      <c r="AU4" s="763"/>
      <c r="AV4" s="763"/>
      <c r="AW4" s="763"/>
      <c r="AX4" s="763"/>
      <c r="AY4" s="763"/>
      <c r="AZ4" s="763"/>
      <c r="BA4" s="763"/>
      <c r="BB4" s="763"/>
      <c r="BC4" s="763"/>
      <c r="BD4" s="763"/>
      <c r="BE4" s="763"/>
      <c r="BF4" s="763"/>
      <c r="BG4" s="763"/>
      <c r="BH4" s="763"/>
      <c r="BI4" s="763"/>
      <c r="BJ4" s="763"/>
      <c r="BK4" s="763"/>
      <c r="BL4" s="763"/>
      <c r="BM4" s="764"/>
      <c r="BO4" s="762" t="s">
        <v>471</v>
      </c>
      <c r="BP4" s="763"/>
      <c r="BQ4" s="763"/>
      <c r="BR4" s="763"/>
      <c r="BS4" s="763"/>
      <c r="BT4" s="763"/>
      <c r="BU4" s="763"/>
      <c r="BV4" s="763"/>
      <c r="BW4" s="763"/>
      <c r="BX4" s="763"/>
      <c r="BY4" s="763"/>
      <c r="BZ4" s="763"/>
      <c r="CA4" s="763"/>
      <c r="CB4" s="763"/>
      <c r="CC4" s="763"/>
      <c r="CD4" s="763"/>
      <c r="CE4" s="763"/>
      <c r="CF4" s="763"/>
      <c r="CG4" s="763"/>
      <c r="CH4" s="764"/>
      <c r="CI4" s="92"/>
      <c r="CJ4" s="92"/>
      <c r="CL4" s="762" t="s">
        <v>145</v>
      </c>
      <c r="CM4" s="763"/>
      <c r="CN4" s="763"/>
      <c r="CO4" s="763"/>
      <c r="CP4" s="763"/>
      <c r="CQ4" s="763"/>
      <c r="CR4" s="763"/>
      <c r="CS4" s="763"/>
      <c r="CT4" s="763"/>
      <c r="CU4" s="763"/>
      <c r="CV4" s="763"/>
      <c r="CW4" s="763"/>
      <c r="CX4" s="763"/>
      <c r="CY4" s="763"/>
      <c r="CZ4" s="763"/>
      <c r="DA4" s="763"/>
      <c r="DB4" s="763"/>
      <c r="DC4" s="763"/>
      <c r="DD4" s="763"/>
      <c r="DE4" s="763"/>
      <c r="DF4" s="763"/>
      <c r="DG4" s="763"/>
      <c r="DH4" s="763"/>
      <c r="DI4" s="763"/>
      <c r="DJ4" s="763"/>
      <c r="DK4" s="763"/>
      <c r="DL4" s="763"/>
      <c r="DM4" s="763"/>
      <c r="DN4" s="763"/>
      <c r="DO4" s="763"/>
      <c r="DP4" s="763"/>
      <c r="DQ4" s="764"/>
      <c r="DR4" s="92"/>
      <c r="DS4" s="762" t="s">
        <v>86</v>
      </c>
      <c r="DT4" s="763"/>
      <c r="DU4" s="763"/>
      <c r="DV4" s="764"/>
      <c r="DW4" s="92"/>
      <c r="DY4" s="762" t="s">
        <v>8</v>
      </c>
      <c r="DZ4" s="763"/>
      <c r="EA4" s="763"/>
      <c r="EB4" s="763"/>
      <c r="EC4" s="763"/>
      <c r="ED4" s="763"/>
      <c r="EE4" s="763"/>
      <c r="EF4" s="764"/>
      <c r="EG4" s="92"/>
      <c r="EH4" s="753" t="s">
        <v>74</v>
      </c>
      <c r="EI4" s="754"/>
      <c r="EJ4" s="754"/>
      <c r="EK4" s="754"/>
      <c r="EL4" s="754"/>
      <c r="EM4" s="754"/>
      <c r="EN4" s="754"/>
      <c r="EO4" s="754"/>
      <c r="EP4" s="754"/>
      <c r="EQ4" s="754"/>
      <c r="ER4" s="754"/>
      <c r="ES4" s="754"/>
      <c r="ET4" s="754"/>
      <c r="EU4" s="754"/>
      <c r="EV4" s="754"/>
      <c r="EW4" s="754"/>
      <c r="EX4" s="754"/>
      <c r="EY4" s="754"/>
      <c r="EZ4" s="754"/>
      <c r="FA4" s="754"/>
      <c r="FB4" s="754"/>
      <c r="FC4" s="754"/>
      <c r="FD4" s="755"/>
    </row>
    <row r="5" spans="2:168" s="5" customFormat="1" ht="16.5" thickBot="1">
      <c r="B5" s="281"/>
      <c r="C5" s="540"/>
      <c r="D5" s="218"/>
      <c r="E5" s="281"/>
      <c r="F5" s="702">
        <f>(34+25)*H1</f>
        <v>59</v>
      </c>
      <c r="G5" s="335">
        <f>Dashboard!G22</f>
        <v>1</v>
      </c>
      <c r="H5" s="225">
        <f>Kentallen!C7</f>
        <v>65</v>
      </c>
      <c r="I5" s="336">
        <f>Kentallen!C16*H1*I1</f>
        <v>1317</v>
      </c>
      <c r="J5" s="336">
        <f>Kentallen!C17*H1</f>
        <v>436</v>
      </c>
      <c r="K5" s="336">
        <f>Kentallen!C18*H1</f>
        <v>400</v>
      </c>
      <c r="L5" s="337">
        <f>Kentallen!C19*H1</f>
        <v>290</v>
      </c>
      <c r="M5" s="211"/>
      <c r="N5" s="211"/>
      <c r="O5" s="290">
        <f>IF(Dashboard!G74=1,'Warmtegebouw Fase 1'!J8,Dashboard!S63)+O1</f>
        <v>0.2</v>
      </c>
      <c r="P5" s="199"/>
      <c r="Q5" s="218"/>
      <c r="R5" s="218"/>
      <c r="S5" s="218"/>
      <c r="T5" s="218"/>
      <c r="V5" s="703">
        <v>2200000</v>
      </c>
      <c r="W5" s="164"/>
      <c r="X5" s="303">
        <f>Dashboard!G72</f>
        <v>0.74</v>
      </c>
      <c r="Y5" s="164"/>
      <c r="Z5" s="164"/>
      <c r="AA5" s="259">
        <f>IF(Dashboard!G74=1,'Warmtegebouw Fase 1'!I19,IF(Dashboard!G74=2,'Input BT'!G31,IF(Dashboard!G74=3,'Input BT'!D31,IF(Dashboard!G74=4,'Input BT'!J31,IF(Dashboard!G74=5,'Input BT'!G15,IF(Dashboard!G74=6,'Input BT'!D15,IF(Dashboard!G74=7,'Input BT'!J15,0)))))))</f>
        <v>116.47181358921161</v>
      </c>
      <c r="AB5" s="259">
        <f>IF(Dashboard!G74=1,'Warmtegebouw Fase 1'!H19,IF(Dashboard!G74=2,'Input BT'!G32,IF(Dashboard!G74=3,'Input BT'!D32,IF(Dashboard!G74=4,'Input BT'!J32,IF(Dashboard!G74=5,'Input BT'!G16,IF(Dashboard!G74=6,'Input BT'!D16,IF(Dashboard!G74=7,'Input BT'!J16,0)))))))</f>
        <v>0.32444588594166424</v>
      </c>
      <c r="AC5" s="260"/>
      <c r="AD5" s="211"/>
      <c r="AE5" s="211"/>
      <c r="AF5" s="536">
        <v>3</v>
      </c>
      <c r="AG5" s="168">
        <f>Dashboard!G73</f>
        <v>0</v>
      </c>
      <c r="AH5" s="261">
        <f>Kentallen!C67+Kentallen!C70/3</f>
        <v>1.2799999999999999E-2</v>
      </c>
      <c r="AI5" s="262">
        <f>Kentallen!C65+Kentallen!C66</f>
        <v>1191</v>
      </c>
      <c r="AJ5" s="262">
        <f>Kentallen!C68+Kentallen!C69*12</f>
        <v>32.409999999999997</v>
      </c>
      <c r="AK5" s="260"/>
      <c r="AL5" s="260"/>
      <c r="AM5" s="260"/>
      <c r="AN5" s="260"/>
      <c r="AO5" s="393">
        <v>0.12</v>
      </c>
      <c r="AP5" s="262">
        <f>Kentallen!C73+Kentallen!C74+Kentallen!C75</f>
        <v>3132.4700000000003</v>
      </c>
      <c r="AQ5" s="261">
        <f>Kentallen!C78+Kentallen!C84</f>
        <v>0.41056999999999999</v>
      </c>
      <c r="AR5" s="260"/>
      <c r="AS5" s="260"/>
      <c r="AT5" s="164"/>
      <c r="AU5" s="164"/>
      <c r="AV5" s="164"/>
      <c r="AW5" s="263">
        <f>'Warmtegebouw Fase 1'!E29</f>
        <v>22869</v>
      </c>
      <c r="AX5" s="355"/>
      <c r="AY5" s="355"/>
      <c r="AZ5" s="164"/>
      <c r="BA5" s="165">
        <f>Dashboard!G68</f>
        <v>24.2</v>
      </c>
      <c r="BB5" s="165">
        <f>Dashboard!G69</f>
        <v>24.2</v>
      </c>
      <c r="BC5" s="264">
        <v>0</v>
      </c>
      <c r="BD5" s="164"/>
      <c r="BE5" s="164"/>
      <c r="BF5" s="164"/>
      <c r="BG5" s="164"/>
      <c r="BH5" s="164"/>
      <c r="BI5" s="166">
        <f>Dashboard!$F$11</f>
        <v>0.03</v>
      </c>
      <c r="BJ5" s="166"/>
      <c r="BK5" s="167"/>
      <c r="BL5" s="167"/>
      <c r="BM5" s="217">
        <f>Dashboard!F79</f>
        <v>0.02</v>
      </c>
      <c r="BO5" s="703">
        <v>1365078</v>
      </c>
      <c r="BP5" s="164"/>
      <c r="BQ5" s="303">
        <f>Dashboard!G59</f>
        <v>0.9</v>
      </c>
      <c r="BR5" s="164"/>
      <c r="BS5" s="164"/>
      <c r="BT5" s="351">
        <f>'Net Fase 1'!E99</f>
        <v>20121.684000000005</v>
      </c>
      <c r="BU5" s="216"/>
      <c r="BV5" s="216"/>
      <c r="BW5" s="216"/>
      <c r="BX5" s="164"/>
      <c r="BY5" s="165">
        <f>Dashboard!G55</f>
        <v>692</v>
      </c>
      <c r="BZ5" s="164"/>
      <c r="CA5" s="164"/>
      <c r="CB5" s="164"/>
      <c r="CC5" s="164"/>
      <c r="CD5" s="166">
        <f>Dashboard!$F$11</f>
        <v>0.03</v>
      </c>
      <c r="CE5" s="392"/>
      <c r="CF5" s="167"/>
      <c r="CG5" s="167"/>
      <c r="CH5" s="217">
        <f>Dashboard!F62</f>
        <v>0.02</v>
      </c>
      <c r="CI5" s="174"/>
      <c r="CJ5" s="174"/>
      <c r="CK5" s="6"/>
      <c r="CL5" s="350">
        <f>'Net Fase 1'!E77/61*1.1</f>
        <v>2823.8983606557381</v>
      </c>
      <c r="CM5" s="165">
        <f>Dashboard!F34</f>
        <v>2000</v>
      </c>
      <c r="CN5" s="333">
        <f>Kentallen!C90</f>
        <v>0</v>
      </c>
      <c r="CO5" s="164"/>
      <c r="CP5" s="164"/>
      <c r="CQ5" s="316">
        <f>-Dashboard!G43*Dashboard!G42</f>
        <v>344221.90410513477</v>
      </c>
      <c r="CR5" s="362">
        <f>EY6/1.21</f>
        <v>2747.9338842975208</v>
      </c>
      <c r="CS5" s="211"/>
      <c r="CT5" s="164"/>
      <c r="CU5" s="164"/>
      <c r="CV5" s="164"/>
      <c r="CW5" s="164"/>
      <c r="CX5" s="212">
        <v>50</v>
      </c>
      <c r="CY5" s="213">
        <v>0.01</v>
      </c>
      <c r="CZ5" s="214">
        <v>6000</v>
      </c>
      <c r="DA5" s="215">
        <v>50</v>
      </c>
      <c r="DB5" s="164"/>
      <c r="DC5" s="397">
        <f>'Levering warmte'!N94</f>
        <v>25550.07</v>
      </c>
      <c r="DD5" s="196">
        <f>'Levering warmte'!$E$7/1.21</f>
        <v>44.59</v>
      </c>
      <c r="DE5" s="216"/>
      <c r="DF5" s="226"/>
      <c r="DG5" s="168">
        <f>Dashboard!G45</f>
        <v>1</v>
      </c>
      <c r="DH5" s="407">
        <f>Dashboard!G46</f>
        <v>0</v>
      </c>
      <c r="DI5" s="164"/>
      <c r="DJ5" s="164"/>
      <c r="DK5" s="164"/>
      <c r="DL5" s="164"/>
      <c r="DM5" s="166">
        <f>Dashboard!$F$11</f>
        <v>0.03</v>
      </c>
      <c r="DN5" s="166"/>
      <c r="DO5" s="167"/>
      <c r="DP5" s="167"/>
      <c r="DQ5" s="217">
        <f>Dashboard!$F$50</f>
        <v>0.02</v>
      </c>
      <c r="DR5" s="54"/>
      <c r="DS5" s="227"/>
      <c r="DT5" s="228"/>
      <c r="DU5" s="228"/>
      <c r="DV5" s="217">
        <f>(Dashboard!F79+Dashboard!F50)/3</f>
        <v>1.3333333333333334E-2</v>
      </c>
      <c r="DW5" s="174"/>
      <c r="DX5" s="6"/>
      <c r="DY5" s="558">
        <f>Dashboard!J10</f>
        <v>30</v>
      </c>
      <c r="DZ5" s="171"/>
      <c r="EA5" s="171"/>
      <c r="EB5" s="171"/>
      <c r="EC5" s="218"/>
      <c r="ED5" s="218"/>
      <c r="EE5" s="559">
        <f>(Dashboard!F79+Dashboard!F62+Dashboard!F50)/3</f>
        <v>0.02</v>
      </c>
      <c r="EF5" s="29"/>
      <c r="EG5" s="93"/>
      <c r="EH5" s="193"/>
      <c r="EI5" s="194"/>
      <c r="EJ5" s="194"/>
      <c r="EK5" s="685">
        <f>Kentallen!C78+Kentallen!C84</f>
        <v>0.41056999999999999</v>
      </c>
      <c r="EL5" s="194"/>
      <c r="EM5" s="195">
        <f>Dashboard!F11</f>
        <v>0.03</v>
      </c>
      <c r="EN5" s="293">
        <f>Kentallen!O44</f>
        <v>100</v>
      </c>
      <c r="EO5" s="293">
        <f>Kentallen!C93*1.21</f>
        <v>175.54970399999999</v>
      </c>
      <c r="EP5" s="225">
        <f>Kentallen!C4</f>
        <v>2290</v>
      </c>
      <c r="EQ5" s="196">
        <f>('Levering warmte'!E8 + 'Levering warmte'!$E$9 + 'Levering warmte'!$E$11)</f>
        <v>685.18670000000009</v>
      </c>
      <c r="ER5" s="216"/>
      <c r="ES5" s="196">
        <f>'Levering warmte'!$E$7</f>
        <v>53.953900000000004</v>
      </c>
      <c r="ET5" s="216"/>
      <c r="EU5" s="225">
        <f>Kentallen!C7</f>
        <v>65</v>
      </c>
      <c r="EV5" s="700"/>
      <c r="EW5" s="197">
        <f>Dashboard!G31</f>
        <v>0.05</v>
      </c>
      <c r="EX5" s="198"/>
      <c r="EY5" s="330">
        <f>IF(Dashboard!G29="ACM",'Levering warmte'!E10,IF(Dashboard!G29="ISDE",Kentallen!C97,0))</f>
        <v>3325</v>
      </c>
      <c r="EZ5" s="408">
        <f>Dashboard!F34</f>
        <v>2000</v>
      </c>
      <c r="FA5" s="293">
        <f>Kentallen!C90*1.21</f>
        <v>0</v>
      </c>
      <c r="FB5" s="409">
        <v>0</v>
      </c>
      <c r="FC5" s="198"/>
      <c r="FD5" s="199"/>
    </row>
    <row r="6" spans="2:168" s="5" customFormat="1" ht="13.5" thickBot="1">
      <c r="B6" s="282"/>
      <c r="C6" s="541"/>
      <c r="D6" s="218"/>
      <c r="E6" s="282"/>
      <c r="F6" s="283">
        <f>F5*Kentallen!C7+Kentallen!C17+Kentallen!C18+Kentallen!C19</f>
        <v>4961</v>
      </c>
      <c r="G6" s="218"/>
      <c r="H6" s="284"/>
      <c r="I6" s="284"/>
      <c r="J6" s="284"/>
      <c r="K6" s="284"/>
      <c r="L6" s="218"/>
      <c r="M6" s="218"/>
      <c r="N6" s="218"/>
      <c r="O6" s="218"/>
      <c r="P6" s="201"/>
      <c r="Q6" s="218"/>
      <c r="R6" s="218"/>
      <c r="S6" s="218"/>
      <c r="T6" s="218"/>
      <c r="V6" s="229"/>
      <c r="W6" s="170"/>
      <c r="X6" s="170"/>
      <c r="Y6" s="170"/>
      <c r="Z6" s="170"/>
      <c r="AA6" s="265">
        <f>'Warmtegebouw Fase 1'!I21</f>
        <v>3000</v>
      </c>
      <c r="AB6" s="170"/>
      <c r="AC6" s="170"/>
      <c r="AD6" s="170"/>
      <c r="AE6" s="170"/>
      <c r="AF6" s="170"/>
      <c r="AG6" s="170"/>
      <c r="AH6" s="170"/>
      <c r="AI6" s="170"/>
      <c r="AJ6" s="280">
        <f>'Warmtegebouw Fase 1'!D13</f>
        <v>460.96996710177228</v>
      </c>
      <c r="AK6" s="674">
        <f>Kentallen!J35</f>
        <v>-1.6670000000000001E-5</v>
      </c>
      <c r="AL6" s="170"/>
      <c r="AM6" s="170"/>
      <c r="AN6" s="170"/>
      <c r="AO6" s="170"/>
      <c r="AP6" s="170"/>
      <c r="AQ6" s="674">
        <f>Kentallen!J34</f>
        <v>2.6200000000000001E-2</v>
      </c>
      <c r="AR6" s="170"/>
      <c r="AS6" s="170"/>
      <c r="AT6" s="170"/>
      <c r="AU6" s="170"/>
      <c r="AV6" s="170"/>
      <c r="AW6" s="173"/>
      <c r="AX6" s="173"/>
      <c r="AY6" s="173"/>
      <c r="AZ6" s="170"/>
      <c r="BA6" s="173"/>
      <c r="BB6" s="173"/>
      <c r="BC6" s="266">
        <v>0</v>
      </c>
      <c r="BD6" s="170"/>
      <c r="BE6" s="170"/>
      <c r="BF6" s="170"/>
      <c r="BG6" s="170"/>
      <c r="BH6" s="170"/>
      <c r="BI6" s="172"/>
      <c r="BJ6" s="172"/>
      <c r="BK6" s="171"/>
      <c r="BL6" s="171"/>
      <c r="BM6" s="175"/>
      <c r="BO6" s="169"/>
      <c r="BP6" s="170"/>
      <c r="BQ6" s="170"/>
      <c r="BR6" s="170"/>
      <c r="BS6" s="170"/>
      <c r="BT6" s="171"/>
      <c r="BU6" s="171"/>
      <c r="BV6" s="171"/>
      <c r="BW6" s="172"/>
      <c r="BX6" s="170"/>
      <c r="BY6" s="173"/>
      <c r="BZ6" s="170"/>
      <c r="CA6" s="170"/>
      <c r="CB6" s="170"/>
      <c r="CC6" s="170"/>
      <c r="CD6" s="172"/>
      <c r="CE6" s="172"/>
      <c r="CF6" s="171"/>
      <c r="CG6" s="171"/>
      <c r="CH6" s="175"/>
      <c r="CI6" s="174"/>
      <c r="CJ6" s="174"/>
      <c r="CK6" s="6"/>
      <c r="CL6" s="229"/>
      <c r="CM6" s="266">
        <f>IF(Dashboard!F35="ja",1,0)</f>
        <v>1</v>
      </c>
      <c r="CN6" s="266">
        <f>IF(Dashboard!F36="ja",1,0)</f>
        <v>0</v>
      </c>
      <c r="CO6" s="170"/>
      <c r="CP6" s="170"/>
      <c r="CQ6" s="317">
        <f>Dashboard!G43</f>
        <v>1</v>
      </c>
      <c r="CR6" s="173"/>
      <c r="CS6" s="218"/>
      <c r="CT6" s="170"/>
      <c r="CU6" s="170"/>
      <c r="CV6" s="170"/>
      <c r="CW6" s="170"/>
      <c r="CX6" s="219"/>
      <c r="CY6" s="174"/>
      <c r="CZ6" s="220"/>
      <c r="DA6" s="173"/>
      <c r="DB6" s="170"/>
      <c r="DC6" s="221">
        <f>$DC$5+(Dashboard!$G$25*(1+DM5)^30)/30</f>
        <v>43349.994788724165</v>
      </c>
      <c r="DD6" s="173">
        <v>20</v>
      </c>
      <c r="DE6" s="173"/>
      <c r="DF6" s="173"/>
      <c r="DG6" s="218"/>
      <c r="DH6" s="218"/>
      <c r="DI6" s="170"/>
      <c r="DJ6" s="170"/>
      <c r="DK6" s="170"/>
      <c r="DL6" s="170"/>
      <c r="DM6" s="172"/>
      <c r="DN6" s="172"/>
      <c r="DO6" s="171"/>
      <c r="DP6" s="171"/>
      <c r="DQ6" s="175"/>
      <c r="DR6" s="54"/>
      <c r="DS6" s="229"/>
      <c r="DT6" s="174"/>
      <c r="DU6" s="174"/>
      <c r="DV6" s="175"/>
      <c r="DW6" s="174"/>
      <c r="DX6" s="6"/>
      <c r="DY6" s="169"/>
      <c r="DZ6" s="171"/>
      <c r="EA6" s="171"/>
      <c r="EB6" s="171"/>
      <c r="EC6" s="218"/>
      <c r="ED6" s="218"/>
      <c r="EE6" s="556"/>
      <c r="EF6" s="555"/>
      <c r="EG6" s="93"/>
      <c r="EH6" s="200"/>
      <c r="EI6" s="93"/>
      <c r="EJ6" s="93"/>
      <c r="EK6" s="686">
        <f>Kentallen!J34</f>
        <v>2.6200000000000001E-2</v>
      </c>
      <c r="EL6" s="93"/>
      <c r="EM6" s="93"/>
      <c r="EN6" s="93"/>
      <c r="EO6" s="93"/>
      <c r="EP6" s="93"/>
      <c r="EQ6" s="102"/>
      <c r="ER6" s="102"/>
      <c r="ES6" s="444">
        <f>Dashboard!F11</f>
        <v>0.03</v>
      </c>
      <c r="ET6" s="698"/>
      <c r="EU6" s="445"/>
      <c r="EV6" s="93"/>
      <c r="EW6" s="93"/>
      <c r="EX6" s="93"/>
      <c r="EY6" s="361">
        <f>IF(EY5&gt;0,Kentallen!C97,0)</f>
        <v>3325</v>
      </c>
      <c r="EZ6" s="332">
        <f>IF(Dashboard!F35="nee",1,0)</f>
        <v>0</v>
      </c>
      <c r="FA6" s="332">
        <f>IF(Dashboard!F36="nee",1,0)</f>
        <v>1</v>
      </c>
      <c r="FB6" s="360"/>
      <c r="FC6" s="93"/>
      <c r="FD6" s="201"/>
    </row>
    <row r="7" spans="2:168" ht="27" customHeight="1">
      <c r="B7" s="180"/>
      <c r="C7" s="542"/>
      <c r="D7" s="88"/>
      <c r="E7" s="180"/>
      <c r="F7" s="88"/>
      <c r="G7" s="88"/>
      <c r="H7" s="88"/>
      <c r="I7" s="88"/>
      <c r="J7" s="88"/>
      <c r="K7" s="88"/>
      <c r="L7" s="88"/>
      <c r="M7" s="88"/>
      <c r="N7" s="88"/>
      <c r="O7" s="88"/>
      <c r="P7" s="188"/>
      <c r="Q7" s="88"/>
      <c r="R7" s="88"/>
      <c r="S7" s="88"/>
      <c r="T7" s="88"/>
      <c r="V7" s="760" t="s">
        <v>3</v>
      </c>
      <c r="W7" s="761"/>
      <c r="X7" s="761"/>
      <c r="Y7" s="530"/>
      <c r="Z7" s="176"/>
      <c r="AA7" s="761" t="s">
        <v>4</v>
      </c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61"/>
      <c r="AM7" s="761"/>
      <c r="AN7" s="761"/>
      <c r="AO7" s="761"/>
      <c r="AP7" s="761"/>
      <c r="AQ7" s="761"/>
      <c r="AR7" s="761"/>
      <c r="AS7" s="761"/>
      <c r="AT7" s="761"/>
      <c r="AU7" s="761"/>
      <c r="AV7" s="761"/>
      <c r="AW7" s="761"/>
      <c r="AX7" s="761"/>
      <c r="AY7" s="761"/>
      <c r="AZ7" s="761"/>
      <c r="BA7" s="761"/>
      <c r="BB7" s="761"/>
      <c r="BC7" s="761"/>
      <c r="BD7" s="761"/>
      <c r="BE7" s="177"/>
      <c r="BF7" s="761" t="s">
        <v>5</v>
      </c>
      <c r="BG7" s="761"/>
      <c r="BH7" s="761"/>
      <c r="BI7" s="761"/>
      <c r="BJ7" s="530"/>
      <c r="BK7" s="94"/>
      <c r="BL7" s="628" t="s">
        <v>480</v>
      </c>
      <c r="BM7" s="178" t="s">
        <v>444</v>
      </c>
      <c r="BO7" s="760" t="s">
        <v>3</v>
      </c>
      <c r="BP7" s="761"/>
      <c r="BQ7" s="761"/>
      <c r="BR7" s="530"/>
      <c r="BS7" s="176"/>
      <c r="BT7" s="761" t="s">
        <v>4</v>
      </c>
      <c r="BU7" s="761"/>
      <c r="BV7" s="761"/>
      <c r="BW7" s="761"/>
      <c r="BX7" s="761"/>
      <c r="BY7" s="761"/>
      <c r="BZ7" s="761"/>
      <c r="CA7" s="177"/>
      <c r="CB7" s="761" t="s">
        <v>5</v>
      </c>
      <c r="CC7" s="761"/>
      <c r="CD7" s="761"/>
      <c r="CE7" s="530"/>
      <c r="CF7" s="94"/>
      <c r="CG7" s="628" t="s">
        <v>480</v>
      </c>
      <c r="CH7" s="178" t="s">
        <v>444</v>
      </c>
      <c r="CI7" s="105"/>
      <c r="CJ7" s="105"/>
      <c r="CL7" s="760" t="s">
        <v>3</v>
      </c>
      <c r="CM7" s="761"/>
      <c r="CN7" s="761"/>
      <c r="CO7" s="761"/>
      <c r="CP7" s="761"/>
      <c r="CQ7" s="761"/>
      <c r="CR7" s="761"/>
      <c r="CS7" s="761"/>
      <c r="CT7" s="530"/>
      <c r="CU7" s="176"/>
      <c r="CV7" s="761" t="s">
        <v>4</v>
      </c>
      <c r="CW7" s="761"/>
      <c r="CX7" s="761"/>
      <c r="CY7" s="761"/>
      <c r="CZ7" s="761"/>
      <c r="DA7" s="761"/>
      <c r="DB7" s="761"/>
      <c r="DC7" s="761"/>
      <c r="DD7" s="761"/>
      <c r="DE7" s="761"/>
      <c r="DF7" s="761"/>
      <c r="DG7" s="761"/>
      <c r="DH7" s="761"/>
      <c r="DI7" s="761"/>
      <c r="DJ7" s="222"/>
      <c r="DK7" s="761" t="s">
        <v>5</v>
      </c>
      <c r="DL7" s="761"/>
      <c r="DM7" s="761"/>
      <c r="DN7" s="530"/>
      <c r="DO7" s="94"/>
      <c r="DP7" s="628" t="s">
        <v>480</v>
      </c>
      <c r="DQ7" s="178" t="s">
        <v>444</v>
      </c>
      <c r="DR7" s="103"/>
      <c r="DS7" s="760" t="s">
        <v>5</v>
      </c>
      <c r="DT7" s="761"/>
      <c r="DU7" s="105"/>
      <c r="DV7" s="178" t="s">
        <v>444</v>
      </c>
      <c r="DW7" s="105"/>
      <c r="DX7" s="55"/>
      <c r="DY7" s="760" t="s">
        <v>5</v>
      </c>
      <c r="DZ7" s="761"/>
      <c r="EA7" s="761"/>
      <c r="EB7" s="761"/>
      <c r="EC7" s="177"/>
      <c r="ED7" s="628" t="s">
        <v>480</v>
      </c>
      <c r="EE7" s="554" t="s">
        <v>444</v>
      </c>
      <c r="EF7" s="56"/>
      <c r="EG7" s="94"/>
      <c r="EH7" s="202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697">
        <v>0.3</v>
      </c>
      <c r="ET7" s="699"/>
      <c r="EU7" s="94"/>
      <c r="EV7" s="94"/>
      <c r="EW7" s="94"/>
      <c r="EX7" s="94"/>
      <c r="EY7" s="94"/>
      <c r="EZ7" s="94"/>
      <c r="FA7" s="94"/>
      <c r="FB7" s="94"/>
      <c r="FC7" s="94"/>
      <c r="FD7" s="203"/>
    </row>
    <row r="8" spans="2:168" ht="102.95" customHeight="1">
      <c r="B8" s="285" t="s">
        <v>72</v>
      </c>
      <c r="C8" s="542" t="s">
        <v>0</v>
      </c>
      <c r="D8" s="88"/>
      <c r="E8" s="538" t="s">
        <v>90</v>
      </c>
      <c r="F8" s="286" t="s">
        <v>344</v>
      </c>
      <c r="G8" s="286" t="s">
        <v>327</v>
      </c>
      <c r="H8" s="286" t="s">
        <v>23</v>
      </c>
      <c r="I8" s="766" t="s">
        <v>52</v>
      </c>
      <c r="J8" s="766"/>
      <c r="K8" s="766"/>
      <c r="L8" s="766"/>
      <c r="M8" s="286" t="s">
        <v>24</v>
      </c>
      <c r="N8" s="286" t="s">
        <v>194</v>
      </c>
      <c r="O8" s="286" t="s">
        <v>195</v>
      </c>
      <c r="P8" s="287" t="s">
        <v>196</v>
      </c>
      <c r="Q8" s="286"/>
      <c r="R8" s="286"/>
      <c r="S8" s="286"/>
      <c r="T8" s="286"/>
      <c r="V8" s="267" t="s">
        <v>96</v>
      </c>
      <c r="W8" s="528"/>
      <c r="X8" s="535" t="s">
        <v>262</v>
      </c>
      <c r="Y8" s="88"/>
      <c r="Z8" s="223"/>
      <c r="AA8" s="752" t="s">
        <v>200</v>
      </c>
      <c r="AB8" s="752"/>
      <c r="AC8" s="268"/>
      <c r="AD8" s="752" t="s">
        <v>312</v>
      </c>
      <c r="AE8" s="752"/>
      <c r="AF8" s="752"/>
      <c r="AG8" s="752"/>
      <c r="AH8" s="752"/>
      <c r="AI8" s="752"/>
      <c r="AJ8" s="752"/>
      <c r="AK8" s="752"/>
      <c r="AL8" s="752"/>
      <c r="AM8" s="752"/>
      <c r="AN8" s="752"/>
      <c r="AO8" s="752"/>
      <c r="AP8" s="752"/>
      <c r="AQ8" s="752"/>
      <c r="AR8" s="752"/>
      <c r="AS8" s="95"/>
      <c r="AT8" s="752" t="s">
        <v>103</v>
      </c>
      <c r="AU8" s="752"/>
      <c r="AV8" s="752"/>
      <c r="AW8" s="752"/>
      <c r="AX8" s="752"/>
      <c r="AY8" s="531"/>
      <c r="AZ8" s="532"/>
      <c r="BA8" s="535" t="s">
        <v>255</v>
      </c>
      <c r="BB8" s="535" t="s">
        <v>252</v>
      </c>
      <c r="BC8" s="535" t="s">
        <v>25</v>
      </c>
      <c r="BD8" s="88"/>
      <c r="BE8" s="88"/>
      <c r="BF8" s="532" t="s">
        <v>72</v>
      </c>
      <c r="BG8" s="748" t="s">
        <v>7</v>
      </c>
      <c r="BH8" s="748"/>
      <c r="BI8" s="88" t="s">
        <v>6</v>
      </c>
      <c r="BJ8" s="534" t="s">
        <v>290</v>
      </c>
      <c r="BK8" s="88"/>
      <c r="BL8" s="661">
        <f>IF(BL10&lt;0,"N/A",IRR(BI11:BI40,$BM$5))</f>
        <v>2.0162794448267851E-2</v>
      </c>
      <c r="BM8" s="179">
        <f>IF(BM10&lt;0,"N/A",IRR(BI11:BI55,$BM$5))</f>
        <v>2.9931222702069826E-2</v>
      </c>
      <c r="BO8" s="533" t="s">
        <v>96</v>
      </c>
      <c r="BP8" s="532"/>
      <c r="BQ8" s="529" t="s">
        <v>25</v>
      </c>
      <c r="BR8" s="88"/>
      <c r="BS8" s="88"/>
      <c r="BT8" s="752" t="s">
        <v>103</v>
      </c>
      <c r="BU8" s="752"/>
      <c r="BV8" s="752"/>
      <c r="BW8" s="752"/>
      <c r="BX8" s="532"/>
      <c r="BY8" s="535" t="s">
        <v>291</v>
      </c>
      <c r="BZ8" s="88"/>
      <c r="CA8" s="88"/>
      <c r="CB8" s="532" t="s">
        <v>72</v>
      </c>
      <c r="CC8" s="88" t="s">
        <v>7</v>
      </c>
      <c r="CD8" s="88" t="s">
        <v>6</v>
      </c>
      <c r="CE8" s="534" t="s">
        <v>290</v>
      </c>
      <c r="CF8" s="88"/>
      <c r="CG8" s="661">
        <f>IF(CG10&lt;0,"N/A",IRR($CD$11:$CD$40,$CH$5))</f>
        <v>2.0288888522112636E-2</v>
      </c>
      <c r="CH8" s="179">
        <f>IF(CH10&lt;0,"N/A",IRR($CD$11:$CD$55,$CH$5))</f>
        <v>4.8421363530898764E-2</v>
      </c>
      <c r="CI8" s="232"/>
      <c r="CJ8" s="232"/>
      <c r="CL8" s="749" t="s">
        <v>12</v>
      </c>
      <c r="CM8" s="750"/>
      <c r="CN8" s="750"/>
      <c r="CO8" s="534" t="s">
        <v>13</v>
      </c>
      <c r="CP8" s="88"/>
      <c r="CQ8" s="363"/>
      <c r="CR8" s="535" t="s">
        <v>12</v>
      </c>
      <c r="CS8" s="535" t="s">
        <v>13</v>
      </c>
      <c r="CT8" s="223"/>
      <c r="CU8" s="88"/>
      <c r="CV8" s="531" t="s">
        <v>27</v>
      </c>
      <c r="CW8" s="531" t="s">
        <v>26</v>
      </c>
      <c r="CX8" s="752" t="s">
        <v>328</v>
      </c>
      <c r="CY8" s="752"/>
      <c r="CZ8" s="752"/>
      <c r="DA8" s="752"/>
      <c r="DB8" s="88"/>
      <c r="DC8" s="765" t="s">
        <v>13</v>
      </c>
      <c r="DD8" s="765"/>
      <c r="DE8" s="765" t="s">
        <v>12</v>
      </c>
      <c r="DF8" s="765"/>
      <c r="DG8" s="765"/>
      <c r="DH8" s="751" t="s">
        <v>346</v>
      </c>
      <c r="DI8" s="751"/>
      <c r="DJ8" s="88"/>
      <c r="DK8" s="532" t="s">
        <v>72</v>
      </c>
      <c r="DL8" s="88" t="s">
        <v>7</v>
      </c>
      <c r="DM8" s="88" t="s">
        <v>6</v>
      </c>
      <c r="DN8" s="531" t="s">
        <v>290</v>
      </c>
      <c r="DO8" s="88"/>
      <c r="DP8" s="661">
        <f>IF(DP10&lt;0,"N/A",IRR(DM11:DM40,DQ5))</f>
        <v>10.399333215031632</v>
      </c>
      <c r="DQ8" s="179">
        <f>IF(DQ10&lt;0,"N/A",IRR(DM11:DM55,DQ5))</f>
        <v>10.399333215067974</v>
      </c>
      <c r="DR8" s="104"/>
      <c r="DS8" s="230" t="s">
        <v>87</v>
      </c>
      <c r="DT8" s="231" t="s">
        <v>6</v>
      </c>
      <c r="DU8" s="232"/>
      <c r="DV8" s="179">
        <f>IF(DV10&lt;0,"N/A",IRR(DT11:DT55,DV5))</f>
        <v>6.3371174333487934E-2</v>
      </c>
      <c r="DW8" s="232"/>
      <c r="DY8" s="452" t="s">
        <v>378</v>
      </c>
      <c r="DZ8" s="88" t="s">
        <v>7</v>
      </c>
      <c r="EA8" s="88" t="s">
        <v>6</v>
      </c>
      <c r="EB8" s="95" t="s">
        <v>450</v>
      </c>
      <c r="EC8" s="88"/>
      <c r="ED8" s="661">
        <f>IF(ED10&lt;0,"N/A",IRR(EA11:EA40,EE5))</f>
        <v>2.117319805133322E-2</v>
      </c>
      <c r="EE8" s="594">
        <f>IF(EE10&lt;0,"N/A",IRR(EA11:EA55,EE5))</f>
        <v>3.2036435359331872E-2</v>
      </c>
      <c r="EF8" s="9"/>
      <c r="EG8" s="52"/>
      <c r="EH8" s="756" t="s">
        <v>73</v>
      </c>
      <c r="EI8" s="757"/>
      <c r="EJ8" s="757"/>
      <c r="EK8" s="757"/>
      <c r="EL8" s="757"/>
      <c r="EM8" s="757"/>
      <c r="EN8" s="757"/>
      <c r="EO8" s="757"/>
      <c r="EP8" s="757"/>
      <c r="EQ8" s="758" t="s">
        <v>84</v>
      </c>
      <c r="ER8" s="758"/>
      <c r="ES8" s="758"/>
      <c r="ET8" s="758"/>
      <c r="EU8" s="758"/>
      <c r="EV8" s="758"/>
      <c r="EW8" s="758"/>
      <c r="EX8" s="758"/>
      <c r="EY8" s="758"/>
      <c r="EZ8" s="758"/>
      <c r="FA8" s="758"/>
      <c r="FB8" s="758"/>
      <c r="FC8" s="758"/>
      <c r="FD8" s="759"/>
    </row>
    <row r="9" spans="2:168" ht="80.099999999999994" customHeight="1">
      <c r="B9" s="180"/>
      <c r="C9" s="542"/>
      <c r="D9" s="88"/>
      <c r="E9" s="180"/>
      <c r="F9" s="88"/>
      <c r="G9" s="88"/>
      <c r="H9" s="88"/>
      <c r="I9" s="354" t="s">
        <v>306</v>
      </c>
      <c r="J9" s="223" t="s">
        <v>41</v>
      </c>
      <c r="K9" s="223" t="s">
        <v>31</v>
      </c>
      <c r="L9" s="223" t="s">
        <v>42</v>
      </c>
      <c r="M9" s="88"/>
      <c r="N9" s="88"/>
      <c r="O9" s="88"/>
      <c r="P9" s="188"/>
      <c r="Q9" s="88"/>
      <c r="R9" s="88"/>
      <c r="S9" s="88"/>
      <c r="T9" s="88"/>
      <c r="V9" s="180"/>
      <c r="W9" s="88"/>
      <c r="X9" s="88"/>
      <c r="Y9" s="88"/>
      <c r="Z9" s="88"/>
      <c r="AA9" s="269" t="s">
        <v>321</v>
      </c>
      <c r="AB9" s="269" t="s">
        <v>236</v>
      </c>
      <c r="AC9" s="95"/>
      <c r="AD9" s="270" t="s">
        <v>231</v>
      </c>
      <c r="AE9" s="270" t="s">
        <v>527</v>
      </c>
      <c r="AF9" s="270" t="s">
        <v>526</v>
      </c>
      <c r="AG9" s="270" t="s">
        <v>296</v>
      </c>
      <c r="AH9" s="270" t="s">
        <v>225</v>
      </c>
      <c r="AI9" s="270" t="s">
        <v>226</v>
      </c>
      <c r="AJ9" s="270" t="s">
        <v>227</v>
      </c>
      <c r="AK9" s="270" t="s">
        <v>229</v>
      </c>
      <c r="AL9" s="270" t="s">
        <v>232</v>
      </c>
      <c r="AM9" s="118"/>
      <c r="AN9" s="270" t="s">
        <v>233</v>
      </c>
      <c r="AO9" s="270" t="s">
        <v>443</v>
      </c>
      <c r="AP9" s="270" t="s">
        <v>226</v>
      </c>
      <c r="AQ9" s="270" t="s">
        <v>235</v>
      </c>
      <c r="AR9" s="270" t="s">
        <v>234</v>
      </c>
      <c r="AS9" s="118"/>
      <c r="AT9" s="531" t="s">
        <v>228</v>
      </c>
      <c r="AU9" s="352" t="s">
        <v>309</v>
      </c>
      <c r="AV9" s="352" t="s">
        <v>301</v>
      </c>
      <c r="AW9" s="534" t="s">
        <v>198</v>
      </c>
      <c r="AX9" s="352" t="s">
        <v>310</v>
      </c>
      <c r="AY9" s="352" t="s">
        <v>302</v>
      </c>
      <c r="AZ9" s="88"/>
      <c r="BA9" s="88"/>
      <c r="BB9" s="88"/>
      <c r="BC9" s="88"/>
      <c r="BD9" s="88"/>
      <c r="BE9" s="88"/>
      <c r="BF9" s="88"/>
      <c r="BG9" s="223" t="s">
        <v>289</v>
      </c>
      <c r="BH9" s="88" t="s">
        <v>146</v>
      </c>
      <c r="BI9" s="88"/>
      <c r="BJ9" s="88"/>
      <c r="BK9" s="88"/>
      <c r="BL9" s="557" t="s">
        <v>481</v>
      </c>
      <c r="BM9" s="182" t="s">
        <v>445</v>
      </c>
      <c r="BO9" s="180"/>
      <c r="BP9" s="88"/>
      <c r="BQ9" s="88"/>
      <c r="BR9" s="88"/>
      <c r="BS9" s="88"/>
      <c r="BT9" s="531" t="s">
        <v>198</v>
      </c>
      <c r="BU9" s="352" t="s">
        <v>310</v>
      </c>
      <c r="BV9" s="352" t="s">
        <v>302</v>
      </c>
      <c r="BW9" s="531" t="s">
        <v>197</v>
      </c>
      <c r="BX9" s="88"/>
      <c r="BY9" s="181"/>
      <c r="BZ9" s="88"/>
      <c r="CA9" s="88"/>
      <c r="CB9" s="88"/>
      <c r="CC9" s="88"/>
      <c r="CD9" s="88"/>
      <c r="CE9" s="88"/>
      <c r="CF9" s="88"/>
      <c r="CG9" s="557" t="s">
        <v>481</v>
      </c>
      <c r="CH9" s="182" t="s">
        <v>445</v>
      </c>
      <c r="CI9" s="105"/>
      <c r="CJ9" s="105"/>
      <c r="CL9" s="533" t="s">
        <v>40</v>
      </c>
      <c r="CM9" s="531" t="s">
        <v>9</v>
      </c>
      <c r="CN9" s="531" t="s">
        <v>270</v>
      </c>
      <c r="CO9" s="534" t="s">
        <v>40</v>
      </c>
      <c r="CP9" s="88"/>
      <c r="CQ9" s="535" t="s">
        <v>318</v>
      </c>
      <c r="CR9" s="529" t="s">
        <v>242</v>
      </c>
      <c r="CS9" s="529" t="s">
        <v>242</v>
      </c>
      <c r="CT9" s="88"/>
      <c r="CU9" s="88"/>
      <c r="CV9" s="88"/>
      <c r="CW9" s="88"/>
      <c r="CX9" s="531" t="s">
        <v>38</v>
      </c>
      <c r="CY9" s="531" t="s">
        <v>39</v>
      </c>
      <c r="CZ9" s="531" t="s">
        <v>54</v>
      </c>
      <c r="DA9" s="531" t="s">
        <v>10</v>
      </c>
      <c r="DB9" s="88"/>
      <c r="DC9" s="529" t="s">
        <v>343</v>
      </c>
      <c r="DD9" s="535" t="s">
        <v>105</v>
      </c>
      <c r="DE9" s="535" t="s">
        <v>343</v>
      </c>
      <c r="DF9" s="535" t="s">
        <v>356</v>
      </c>
      <c r="DG9" s="535" t="s">
        <v>25</v>
      </c>
      <c r="DH9" s="535" t="s">
        <v>87</v>
      </c>
      <c r="DI9" s="535" t="s">
        <v>6</v>
      </c>
      <c r="DJ9" s="88"/>
      <c r="DK9" s="88"/>
      <c r="DL9" s="88"/>
      <c r="DM9" s="88"/>
      <c r="DN9" s="88"/>
      <c r="DO9" s="88"/>
      <c r="DP9" s="557" t="s">
        <v>481</v>
      </c>
      <c r="DQ9" s="182" t="s">
        <v>445</v>
      </c>
      <c r="DR9" s="103"/>
      <c r="DS9" s="233"/>
      <c r="DT9" s="105"/>
      <c r="DU9" s="105"/>
      <c r="DV9" s="182" t="s">
        <v>445</v>
      </c>
      <c r="DW9" s="105"/>
      <c r="DY9" s="180"/>
      <c r="DZ9" s="88"/>
      <c r="EA9" s="88"/>
      <c r="EB9" s="88"/>
      <c r="EC9" s="88"/>
      <c r="ED9" s="557" t="s">
        <v>481</v>
      </c>
      <c r="EE9" s="557" t="s">
        <v>445</v>
      </c>
      <c r="EF9" s="9"/>
      <c r="EG9" s="52"/>
      <c r="EH9" s="204" t="s">
        <v>143</v>
      </c>
      <c r="EI9" s="95" t="s">
        <v>144</v>
      </c>
      <c r="EJ9" s="95" t="s">
        <v>145</v>
      </c>
      <c r="EK9" s="95" t="s">
        <v>146</v>
      </c>
      <c r="EL9" s="95" t="s">
        <v>147</v>
      </c>
      <c r="EM9" s="95" t="s">
        <v>147</v>
      </c>
      <c r="EN9" s="95" t="s">
        <v>148</v>
      </c>
      <c r="EO9" s="95" t="s">
        <v>149</v>
      </c>
      <c r="EP9" s="95" t="s">
        <v>326</v>
      </c>
      <c r="EQ9" s="95" t="s">
        <v>11</v>
      </c>
      <c r="ER9" s="95" t="s">
        <v>532</v>
      </c>
      <c r="ES9" s="95" t="s">
        <v>83</v>
      </c>
      <c r="ET9" s="95" t="s">
        <v>533</v>
      </c>
      <c r="EU9" s="95" t="s">
        <v>85</v>
      </c>
      <c r="EV9" s="95" t="s">
        <v>534</v>
      </c>
      <c r="EW9" s="95" t="s">
        <v>299</v>
      </c>
      <c r="EX9" s="95" t="s">
        <v>75</v>
      </c>
      <c r="EY9" s="95" t="s">
        <v>345</v>
      </c>
      <c r="EZ9" s="95" t="s">
        <v>278</v>
      </c>
      <c r="FA9" s="95" t="s">
        <v>270</v>
      </c>
      <c r="FB9" s="95" t="s">
        <v>265</v>
      </c>
      <c r="FC9" s="95" t="s">
        <v>169</v>
      </c>
      <c r="FD9" s="188"/>
      <c r="FE9" s="117" t="s">
        <v>89</v>
      </c>
      <c r="FH9" t="s">
        <v>0</v>
      </c>
      <c r="FI9" s="2" t="s">
        <v>479</v>
      </c>
      <c r="FK9" s="2" t="s">
        <v>505</v>
      </c>
      <c r="FL9" s="2" t="s">
        <v>511</v>
      </c>
    </row>
    <row r="10" spans="2:168" s="147" customFormat="1" ht="16.5" thickBot="1">
      <c r="B10" s="375"/>
      <c r="C10" s="543"/>
      <c r="D10" s="376"/>
      <c r="E10" s="539"/>
      <c r="F10" s="377">
        <f>ROUND(F5*G5,0)</f>
        <v>59</v>
      </c>
      <c r="G10" s="377">
        <f>SUM(G11:G55)</f>
        <v>59</v>
      </c>
      <c r="H10" s="377">
        <f>AVERAGE(H11:H55)</f>
        <v>3356.7805603995293</v>
      </c>
      <c r="I10" s="377"/>
      <c r="J10" s="377"/>
      <c r="K10" s="377"/>
      <c r="L10" s="377"/>
      <c r="M10" s="377"/>
      <c r="N10" s="378">
        <f>AVERAGE(N11:N55)</f>
        <v>4342.3274356447546</v>
      </c>
      <c r="O10" s="378">
        <f>AVERAGE(O11:O55)</f>
        <v>1085.5818589111882</v>
      </c>
      <c r="P10" s="379">
        <f>AVERAGE(P11:P55)</f>
        <v>5427.9092945559405</v>
      </c>
      <c r="Q10" s="378"/>
      <c r="R10" s="378"/>
      <c r="S10" s="378"/>
      <c r="T10" s="378"/>
      <c r="V10" s="380">
        <f>SUM(V11:V55)</f>
        <v>-3267572</v>
      </c>
      <c r="W10" s="377"/>
      <c r="X10" s="381">
        <f>SUM(X11:X55)</f>
        <v>1727145.2</v>
      </c>
      <c r="Y10" s="377"/>
      <c r="Z10" s="377"/>
      <c r="AA10" s="378">
        <f>AVERAGE(AA11:AA55)</f>
        <v>635198.43953466835</v>
      </c>
      <c r="AB10" s="378">
        <f>AVERAGE(AB11:AB55)</f>
        <v>1761.0628398831957</v>
      </c>
      <c r="AC10" s="377"/>
      <c r="AD10" s="377"/>
      <c r="AE10" s="377"/>
      <c r="AF10" s="377"/>
      <c r="AG10" s="377"/>
      <c r="AH10" s="377"/>
      <c r="AI10" s="377"/>
      <c r="AJ10" s="377"/>
      <c r="AK10" s="377"/>
      <c r="AL10" s="381">
        <f>SUM(AL11:AL55)</f>
        <v>-3616471.3820293872</v>
      </c>
      <c r="AM10" s="377"/>
      <c r="AN10" s="377"/>
      <c r="AO10" s="377"/>
      <c r="AP10" s="377"/>
      <c r="AQ10" s="377"/>
      <c r="AR10" s="381">
        <f>SUM(AR11:AR55)</f>
        <v>-250819.44016909643</v>
      </c>
      <c r="AS10" s="377"/>
      <c r="AT10" s="381">
        <f t="shared" ref="AT10:AY10" si="0">SUM(AT11:AT55)</f>
        <v>-3867290.8221984836</v>
      </c>
      <c r="AU10" s="381">
        <f t="shared" si="0"/>
        <v>-3328529.7786526326</v>
      </c>
      <c r="AV10" s="381">
        <f t="shared" si="0"/>
        <v>-69606.353562276563</v>
      </c>
      <c r="AW10" s="381">
        <f t="shared" si="0"/>
        <v>-1029105</v>
      </c>
      <c r="AX10" s="381">
        <f t="shared" si="0"/>
        <v>-2120410.5100908172</v>
      </c>
      <c r="AY10" s="381">
        <f t="shared" si="0"/>
        <v>-28735.442678855823</v>
      </c>
      <c r="AZ10" s="377"/>
      <c r="BA10" s="381">
        <f>SUM(BA11:BA55)</f>
        <v>4728794.5774171362</v>
      </c>
      <c r="BB10" s="381">
        <f>SUM(BB11:BB55)</f>
        <v>1182198.6443542833</v>
      </c>
      <c r="BC10" s="382">
        <f>SUM(BC11:BC50)</f>
        <v>0</v>
      </c>
      <c r="BD10" s="377"/>
      <c r="BE10" s="377"/>
      <c r="BF10" s="377"/>
      <c r="BG10" s="381">
        <f>SUM(BG11:BG55)</f>
        <v>665195.80510407244</v>
      </c>
      <c r="BH10" s="381">
        <f>SUM(BH11:BH55)</f>
        <v>-1191025.2055311371</v>
      </c>
      <c r="BI10" s="381">
        <f>SUM(BI11:BI55)</f>
        <v>879985.94799413939</v>
      </c>
      <c r="BJ10" s="381">
        <f>SUM(BJ11:BJ55)</f>
        <v>-9945793.4596864283</v>
      </c>
      <c r="BK10" s="377"/>
      <c r="BL10" s="662">
        <f>BI11+NPV(BM5,BI12:BI40)</f>
        <v>1907.8660033390624</v>
      </c>
      <c r="BM10" s="383">
        <f>BI11+NPV(BM5,BI12:BI55)</f>
        <v>191572.88213536108</v>
      </c>
      <c r="BO10" s="380">
        <f>SUM(BO11:BO55)</f>
        <v>-1448211.2501999999</v>
      </c>
      <c r="BP10" s="377"/>
      <c r="BQ10" s="381">
        <f>SUM(BQ11:BQ55)</f>
        <v>1303390.12518</v>
      </c>
      <c r="BR10" s="377"/>
      <c r="BS10" s="377"/>
      <c r="BT10" s="381">
        <f>SUM(BT11:BT55)</f>
        <v>-905475.78000000026</v>
      </c>
      <c r="BU10" s="381">
        <f>SUM(BU11:BU55)</f>
        <v>-1865679.7513807442</v>
      </c>
      <c r="BV10" s="381">
        <f>SUM(BV11:BV55)</f>
        <v>-25283.374751150055</v>
      </c>
      <c r="BW10" s="381">
        <f>SUM(BW11:BW55)</f>
        <v>-1182198.6443542833</v>
      </c>
      <c r="BX10" s="377"/>
      <c r="BY10" s="381">
        <f>SUM(BY11:BY55)</f>
        <v>2323885.0461538471</v>
      </c>
      <c r="BZ10" s="377"/>
      <c r="CA10" s="377"/>
      <c r="CB10" s="377"/>
      <c r="CC10" s="381">
        <f>SUM(CC11:CC55)</f>
        <v>91389.49677956244</v>
      </c>
      <c r="CD10" s="381">
        <f>SUM(CD11:CD55)</f>
        <v>426217.92246895854</v>
      </c>
      <c r="CE10" s="381">
        <f>SUM(CE11:CE55)</f>
        <v>-4272782.4415054806</v>
      </c>
      <c r="CF10" s="377"/>
      <c r="CG10" s="662">
        <f>$CD$11+NPV(CH5,$CD$12:$CD$40)</f>
        <v>825.10623965947889</v>
      </c>
      <c r="CH10" s="384">
        <f>$CD$11+NPV(CH5,$CD$12:$CD$55)</f>
        <v>168354.55143583141</v>
      </c>
      <c r="CI10" s="411"/>
      <c r="CJ10" s="411"/>
      <c r="CL10" s="380">
        <f>SUM(CL11:CL55)</f>
        <v>-281660.00327868853</v>
      </c>
      <c r="CM10" s="381">
        <f>SUM(CM11:CM55)</f>
        <v>-118000</v>
      </c>
      <c r="CN10" s="381">
        <f>SUM(CN11:CN55)</f>
        <v>0</v>
      </c>
      <c r="CO10" s="381">
        <f>SUM(CO11:CO55)</f>
        <v>-182250</v>
      </c>
      <c r="CP10" s="377"/>
      <c r="CQ10" s="381">
        <f>SUM(CQ11:CQ55)</f>
        <v>146361.9041051348</v>
      </c>
      <c r="CR10" s="381">
        <f>SUM(CR11:CR55)</f>
        <v>162128.09917355372</v>
      </c>
      <c r="CS10" s="381">
        <f>SUM(CS11:CS55)</f>
        <v>75560</v>
      </c>
      <c r="CT10" s="377"/>
      <c r="CU10" s="377"/>
      <c r="CV10" s="381">
        <f t="shared" ref="CV10:DA10" si="1">SUM(CV11:CV55)</f>
        <v>-4728794.5774171362</v>
      </c>
      <c r="CW10" s="381">
        <f t="shared" si="1"/>
        <v>-2323885.0461538471</v>
      </c>
      <c r="CX10" s="381">
        <f t="shared" si="1"/>
        <v>-136400</v>
      </c>
      <c r="CY10" s="381">
        <f t="shared" si="1"/>
        <v>-81121.768627803584</v>
      </c>
      <c r="CZ10" s="381">
        <f t="shared" si="1"/>
        <v>-270000</v>
      </c>
      <c r="DA10" s="381">
        <f t="shared" si="1"/>
        <v>-136400</v>
      </c>
      <c r="DB10" s="377"/>
      <c r="DC10" s="381">
        <f t="shared" ref="DC10:DI10" si="2">SUM(DC11:DC55)</f>
        <v>378400</v>
      </c>
      <c r="DD10" s="381">
        <f t="shared" si="2"/>
        <v>1777381.1457663518</v>
      </c>
      <c r="DE10" s="381">
        <f t="shared" si="2"/>
        <v>1470036.92</v>
      </c>
      <c r="DF10" s="381">
        <f t="shared" si="2"/>
        <v>4486358.7970140027</v>
      </c>
      <c r="DG10" s="381">
        <f t="shared" si="2"/>
        <v>228619.35650348841</v>
      </c>
      <c r="DH10" s="381">
        <f t="shared" si="2"/>
        <v>0</v>
      </c>
      <c r="DI10" s="412">
        <f t="shared" si="2"/>
        <v>0</v>
      </c>
      <c r="DJ10" s="377"/>
      <c r="DK10" s="377"/>
      <c r="DL10" s="381">
        <f>SUM(DL11:DL55)</f>
        <v>466334.82708505855</v>
      </c>
      <c r="DM10" s="381">
        <f>SUM(DM11:DM55)</f>
        <v>743430.3787389854</v>
      </c>
      <c r="DN10" s="381">
        <f>SUM(DN11:DN55)</f>
        <v>-1292190.6939512386</v>
      </c>
      <c r="DO10" s="377"/>
      <c r="DP10" s="662">
        <f>DM11+NPV(DQ5,DM12:DM40)</f>
        <v>594940.72941007779</v>
      </c>
      <c r="DQ10" s="383">
        <f>DM11+NPV(DQ5,DM12:DM55)</f>
        <v>535682.96819160692</v>
      </c>
      <c r="DR10" s="385"/>
      <c r="DS10" s="380">
        <f>SUM(DS11:DS55)</f>
        <v>1131530.6321891313</v>
      </c>
      <c r="DT10" s="381">
        <f>SUM(DT11:DT55)</f>
        <v>1623416.3267331251</v>
      </c>
      <c r="DU10" s="382"/>
      <c r="DV10" s="383">
        <f>DT11+NPV(DV5,DT12:DT55)</f>
        <v>958408.24526160886</v>
      </c>
      <c r="DW10" s="382"/>
      <c r="DY10" s="380">
        <f>SUM(DY11:DY55)</f>
        <v>-761403.90260690579</v>
      </c>
      <c r="DZ10" s="381">
        <f>SUM(DZ11:DZ55)</f>
        <v>1222920.1289686935</v>
      </c>
      <c r="EA10" s="381">
        <f>IF(Dashboard!L9=30,SUM(EA11:EA40),SUM(EA11:EA55))</f>
        <v>415988.35597077425</v>
      </c>
      <c r="EB10" s="381"/>
      <c r="EC10" s="377"/>
      <c r="ED10" s="662">
        <f>EA11+NPV(EE5,EA12:EA40)</f>
        <v>17880.247175783035</v>
      </c>
      <c r="EE10" s="560">
        <f>EA11+NPV(EE5,EA12:EA55)</f>
        <v>315816.94728550594</v>
      </c>
      <c r="EF10" s="386"/>
      <c r="EG10" s="387"/>
      <c r="EH10" s="388"/>
      <c r="EI10" s="387"/>
      <c r="EJ10" s="387"/>
      <c r="EK10" s="387"/>
      <c r="EL10" s="387"/>
      <c r="EM10" s="387"/>
      <c r="EN10" s="387"/>
      <c r="EO10" s="387"/>
      <c r="EP10" s="389">
        <f>SUM(EP11:EP55)</f>
        <v>17920238.20278566</v>
      </c>
      <c r="EQ10" s="387"/>
      <c r="ER10" s="387"/>
      <c r="ES10" s="387"/>
      <c r="ET10" s="387"/>
      <c r="EU10" s="382">
        <f t="shared" ref="EU10:FC10" si="3">SUM(EU11:EU55)</f>
        <v>16256352.64601035</v>
      </c>
      <c r="EV10" s="382">
        <f t="shared" si="3"/>
        <v>12323111.082096076</v>
      </c>
      <c r="EW10" s="382">
        <f t="shared" si="3"/>
        <v>334639.38848160359</v>
      </c>
      <c r="EX10" s="382">
        <f t="shared" si="3"/>
        <v>15921713.257528745</v>
      </c>
      <c r="EY10" s="382">
        <f t="shared" si="3"/>
        <v>0</v>
      </c>
      <c r="EZ10" s="382">
        <f t="shared" si="3"/>
        <v>0</v>
      </c>
      <c r="FA10" s="382">
        <f t="shared" si="3"/>
        <v>0</v>
      </c>
      <c r="FB10" s="382">
        <f t="shared" si="3"/>
        <v>0</v>
      </c>
      <c r="FC10" s="382">
        <f t="shared" si="3"/>
        <v>272889.4878259307</v>
      </c>
      <c r="FD10" s="390"/>
      <c r="FF10" s="391">
        <f>FC10*F10</f>
        <v>16100479.781729911</v>
      </c>
      <c r="FG10" s="391"/>
      <c r="FH10" s="391"/>
      <c r="FI10" s="391"/>
    </row>
    <row r="11" spans="2:168">
      <c r="B11" s="180">
        <v>1</v>
      </c>
      <c r="C11" s="542">
        <f>Dashboard!F9</f>
        <v>2023</v>
      </c>
      <c r="D11" s="88"/>
      <c r="E11" s="205">
        <f>(1+Dashboard!$F$37)^(C11-$C$11)</f>
        <v>1</v>
      </c>
      <c r="F11" s="88">
        <f>Volloop!C14</f>
        <v>20</v>
      </c>
      <c r="G11" s="88">
        <f>F11</f>
        <v>20</v>
      </c>
      <c r="H11" s="88">
        <f>$H$5*F11*E11</f>
        <v>1300</v>
      </c>
      <c r="I11" s="272">
        <f>IF(Dashboard!$G$17+$C$11&lt;=C11,$I$5,0)</f>
        <v>0</v>
      </c>
      <c r="J11" s="272">
        <f>IF(Dashboard!$G$18+$C$11&lt;=C11,$J$5*E11,0)</f>
        <v>0</v>
      </c>
      <c r="K11" s="272">
        <f>IF(Dashboard!$G$19+$C$11&lt;=C11,$K$5*E11,0)</f>
        <v>0</v>
      </c>
      <c r="L11" s="272">
        <f>IF(Dashboard!$G$20+$C$11&lt;=C11,$L$5*E11,0)</f>
        <v>0</v>
      </c>
      <c r="M11" s="272">
        <f>SUM(I11:L11)</f>
        <v>0</v>
      </c>
      <c r="N11" s="272">
        <f>(H11+M11)</f>
        <v>1300</v>
      </c>
      <c r="O11" s="272">
        <f>P11-N11</f>
        <v>325</v>
      </c>
      <c r="P11" s="288">
        <f t="shared" ref="P11:P40" si="4">N11/(1-$O$5)</f>
        <v>1625</v>
      </c>
      <c r="Q11" s="272"/>
      <c r="R11" s="272"/>
      <c r="S11" s="272"/>
      <c r="T11" s="272"/>
      <c r="V11" s="271">
        <f>-V5*(1+$V$1)*V2*V3*(1+BI5)^(C11-Dashboard!$F$10)</f>
        <v>-2333980</v>
      </c>
      <c r="W11" s="88"/>
      <c r="X11" s="181">
        <f>-X5*V11</f>
        <v>1727145.2</v>
      </c>
      <c r="Y11" s="88"/>
      <c r="Z11" s="88"/>
      <c r="AA11" s="272">
        <f t="shared" ref="AA11:AA40" si="5">P11*$AA$5+$AA$6</f>
        <v>192266.69708246886</v>
      </c>
      <c r="AB11" s="272">
        <f t="shared" ref="AB11:AB40" si="6">P11*$AB$5</f>
        <v>527.2245646552044</v>
      </c>
      <c r="AC11" s="272"/>
      <c r="AD11" s="273">
        <f>Kentallen!Q44*(1+$AD$1)</f>
        <v>4.1000000000000002E-2</v>
      </c>
      <c r="AE11" s="273">
        <v>0.125</v>
      </c>
      <c r="AF11" s="273">
        <f>AF5/1000</f>
        <v>3.0000000000000001E-3</v>
      </c>
      <c r="AG11" s="273">
        <f>AE11 * (1-$AG$5)</f>
        <v>0.125</v>
      </c>
      <c r="AH11" s="273">
        <f>$AH$5</f>
        <v>1.2799999999999999E-2</v>
      </c>
      <c r="AI11" s="207">
        <f>$AI$5</f>
        <v>1191</v>
      </c>
      <c r="AJ11" s="207">
        <f>$AJ$5*$AJ$6/'Warmtegebouw Fase 1'!$D$12</f>
        <v>6330.523997359508</v>
      </c>
      <c r="AK11" s="273">
        <f>(((Kentallen!$C$80+Kentallen!$C$85)*10000+(Kentallen!$C$81+Kentallen!$C$86)*40000+(Kentallen!$C$82+Kentallen!$C$87)*(AA11-50000))/AA11)*(1+$AK$1)</f>
        <v>5.0058256826392401E-2</v>
      </c>
      <c r="AL11" s="207">
        <f>-((AF11+AG11+AH11+AK11)*AA11 + AI11 + AJ11)</f>
        <v>-44217.210648287539</v>
      </c>
      <c r="AM11" s="207"/>
      <c r="AN11" s="207">
        <v>0.5</v>
      </c>
      <c r="AO11" s="207">
        <f>AO5</f>
        <v>0.12</v>
      </c>
      <c r="AP11" s="207">
        <f>$AP$5</f>
        <v>3132.4700000000003</v>
      </c>
      <c r="AQ11" s="207">
        <f>AQ5+$AQ$6*(1+$AQ$1)</f>
        <v>0.43676999999999999</v>
      </c>
      <c r="AR11" s="207">
        <f>-((AN11+AO11+AQ11)*AB11 + AP11)</f>
        <v>-3689.6251031906804</v>
      </c>
      <c r="AS11" s="272"/>
      <c r="AT11" s="274">
        <f>AL11+AR11</f>
        <v>-47906.835751478218</v>
      </c>
      <c r="AU11" s="207">
        <f>-((AG11+AH11)*AA11 + AI11 + AJ11)*(1+$BI$5)^(C11-$C$11) + AK11*AA11 + ((AN11*AB11) + AP11)*(1+$BI$5)^(C11-$C$11) + AQ11*AB11</f>
        <v>-20764.980998175244</v>
      </c>
      <c r="AV11" s="207">
        <f>-(((AG11+AH11)*AA11+AI11+AJ11+AN11*AB11+AP11) * H11/N11) / F11 * (1+$BI$5)^(C11-$C$11)</f>
        <v>-1870.597856882566</v>
      </c>
      <c r="AW11" s="181">
        <f>-AW5</f>
        <v>-22869</v>
      </c>
      <c r="AX11" s="181">
        <f t="shared" ref="AX11:AX40" si="7">AW11*(1+$BI$5)^(C11-$C$11)</f>
        <v>-22869</v>
      </c>
      <c r="AY11" s="181">
        <f>(AW11 *H11/N11) / F11 * (1+$BI$5)^(C11-$C$11)</f>
        <v>-1143.45</v>
      </c>
      <c r="AZ11" s="88"/>
      <c r="BA11" s="181">
        <f t="shared" ref="BA11:BA40" si="8">$BA$5*N11</f>
        <v>31460</v>
      </c>
      <c r="BB11" s="181">
        <f t="shared" ref="BB11:BB40" si="9">O11*$BB$5</f>
        <v>7865</v>
      </c>
      <c r="BC11" s="181">
        <v>0</v>
      </c>
      <c r="BD11" s="88"/>
      <c r="BE11" s="88"/>
      <c r="BF11" s="88">
        <f t="shared" ref="BF11:BF40" si="10">B11</f>
        <v>1</v>
      </c>
      <c r="BG11" s="181">
        <f>SUM(V11:X11) + AT11 + AW11 + BA11 + BB11 + (AA11*AK11 + AB11*AQ11)</f>
        <v>-628430.82417665736</v>
      </c>
      <c r="BH11" s="181">
        <f>-(AA11*AK11 + AB11*AQ11)</f>
        <v>-9854.8115748208711</v>
      </c>
      <c r="BI11" s="181">
        <f t="shared" ref="BI11:BI40" si="11">BG11*(1+$BI$5)^(C11-$C$11) + BH11</f>
        <v>-638285.63575147826</v>
      </c>
      <c r="BJ11" s="181">
        <f t="shared" ref="BJ11:BJ50" si="12">(AT11+AW11)*(1+$BI$5)^(C11-$C$11)</f>
        <v>-70775.835751478211</v>
      </c>
      <c r="BK11" s="181"/>
      <c r="BL11" s="663">
        <f>IRR(BI11:BI40)</f>
        <v>2.0162794448267851E-2</v>
      </c>
      <c r="BM11" s="275">
        <f>IRR(BI11:BI55)</f>
        <v>2.9931222702069826E-2</v>
      </c>
      <c r="BO11" s="183">
        <f>-BO5*(1+BO1)*BO2*(1+CD5)^(C11-Dashboard!$F$10)-BO3</f>
        <v>-1448211.2501999999</v>
      </c>
      <c r="BP11" s="88"/>
      <c r="BQ11" s="181">
        <f>-BQ5*BO11</f>
        <v>1303390.12518</v>
      </c>
      <c r="BR11" s="88"/>
      <c r="BS11" s="88"/>
      <c r="BT11" s="181">
        <f>-BT5</f>
        <v>-20121.684000000005</v>
      </c>
      <c r="BU11" s="181">
        <f t="shared" ref="BU11:BU40" si="13">BT11*(1+$CD$5)^(C11-$C$11)</f>
        <v>-20121.684000000005</v>
      </c>
      <c r="BV11" s="181">
        <f>BT11 * H11/N11 / F11 * (1+$CD$5)^(C11-$C$11)</f>
        <v>-1006.0842000000002</v>
      </c>
      <c r="BW11" s="181">
        <f t="shared" ref="BW11:BW40" si="14">-BB11</f>
        <v>-7865</v>
      </c>
      <c r="BX11" s="88"/>
      <c r="BY11" s="181">
        <f t="shared" ref="BY11:BY40" si="15">$BY$5*(N11/(H11/F11))</f>
        <v>13840</v>
      </c>
      <c r="BZ11" s="184"/>
      <c r="CA11" s="88"/>
      <c r="CB11" s="88">
        <f t="shared" ref="CB11:CB40" si="16">B11</f>
        <v>1</v>
      </c>
      <c r="CC11" s="181">
        <f>SUM(BO11:BQ11) +BT11 + BW11 + BY11</f>
        <v>-158967.80901999993</v>
      </c>
      <c r="CD11" s="181">
        <f t="shared" ref="CD11:CD40" si="17">CC11*(1+$CD$5)^(C11-$C$11)</f>
        <v>-158967.80901999993</v>
      </c>
      <c r="CE11" s="181">
        <f t="shared" ref="CE11:CE40" si="18">(BT11+BW11)*(1+$CD$5)^(C11-$C$11)</f>
        <v>-27986.684000000005</v>
      </c>
      <c r="CF11" s="181"/>
      <c r="CG11" s="663">
        <f>IRR(CD11:CD40)</f>
        <v>2.0288888522112858E-2</v>
      </c>
      <c r="CH11" s="186">
        <f>IRR(CD11:CD50)</f>
        <v>4.2129486813070605E-2</v>
      </c>
      <c r="CI11" s="185"/>
      <c r="CJ11" s="185"/>
      <c r="CL11" s="183">
        <f t="shared" ref="CL11:CL25" si="19">-$CL$5 * G11</f>
        <v>-56477.96721311476</v>
      </c>
      <c r="CM11" s="181">
        <f t="shared" ref="CM11:CM50" si="20">-$CM$5 * G11 * $CM$6</f>
        <v>-40000</v>
      </c>
      <c r="CN11" s="181">
        <f t="shared" ref="CN11:CN50" si="21">-$CN$5 * G11 * $CN$6</f>
        <v>0</v>
      </c>
      <c r="CO11" s="181">
        <f>-(IF(Dashboard!$G$17+$C$11=C11,'Net Fase 1'!$E$78*$CO$1)+IF(Dashboard!$G$18+$C$11=C11,'Net Fase 1'!$E$79)+IF(Dashboard!$G$19+$C$11=C11,'Net Fase 1'!$E$80,0)+IF(Dashboard!$G$20+$C$11=C11,'Net Fase 1'!$E$81,0))*1.1*$CL$1</f>
        <v>0</v>
      </c>
      <c r="CP11" s="88"/>
      <c r="CQ11" s="181">
        <f>-(SUM(CR11:CS11)+SUM(CL11:CO11))*$CQ$6</f>
        <v>41519.289527164336</v>
      </c>
      <c r="CR11" s="181">
        <f t="shared" ref="CR11:CR25" si="22">$CR$5 * G11 + EY11/1.21</f>
        <v>54958.677685950417</v>
      </c>
      <c r="CS11" s="181">
        <f>(IF(Dashboard!$G$17+$C$11=C11,Dashboard!$G$25*$CO$1,0)+IF(Dashboard!$G$18+$C$11=C11,Dashboard!$G$26,0)+IF(Dashboard!$G$19+$C$11=C11,Dashboard!$G$27,0)+IF(Dashboard!$G$20+$C$11=C11,Dashboard!$G$28,0))*$CL$1</f>
        <v>0</v>
      </c>
      <c r="CT11" s="88"/>
      <c r="CU11" s="88"/>
      <c r="CV11" s="181">
        <f t="shared" ref="CV11:CV50" si="23">-BA11</f>
        <v>-31460</v>
      </c>
      <c r="CW11" s="181">
        <f t="shared" ref="CW11:CW50" si="24">-BY11</f>
        <v>-13840</v>
      </c>
      <c r="CX11" s="181">
        <f>-$CX$5*(SUM($G$11:G11)+(4-COUNTIF(I11:L11,0)))</f>
        <v>-1000</v>
      </c>
      <c r="CY11" s="181">
        <f t="shared" ref="CY11:CY40" si="25">-$CY$5*SUM(DC11:DF11)</f>
        <v>-466.25071799831079</v>
      </c>
      <c r="CZ11" s="181">
        <f>-$CZ$5</f>
        <v>-6000</v>
      </c>
      <c r="DA11" s="181">
        <f>-$DA$5*(SUM($G$11:G11)+(4-COUNTIF(I11:L11,0)))</f>
        <v>-1000</v>
      </c>
      <c r="DB11" s="88"/>
      <c r="DC11" s="181">
        <f>IF(I11&lt;&gt;0,$DC$5,0)+IF(J11&lt;&gt;0,'Levering warmte'!$E$42,0)+IF(K11&lt;&gt;0,'Levering warmte'!$E$42,0)+IF(L11&lt;&gt;0,'Levering warmte'!$E$38,0)</f>
        <v>0</v>
      </c>
      <c r="DD11" s="181">
        <f>($DD$6*I11+$DD$5*SUM(J11:L11))*E11</f>
        <v>0</v>
      </c>
      <c r="DE11" s="181">
        <f>EQ11*F11/1.21/(1+$EM$5)^(C11-Dashboard!$F$10)</f>
        <v>11325.400000000001</v>
      </c>
      <c r="DF11" s="181">
        <f>(EX11-EQ11*F11)/1.21/(1+$EM$5)^(C11-Dashboard!$F$10)</f>
        <v>35299.671799831078</v>
      </c>
      <c r="DG11" s="181">
        <f>$DG$5*(EW11/1.21/(1+$EM$5)^(C11-2020))</f>
        <v>5123.5225244358498</v>
      </c>
      <c r="DH11" s="181">
        <f>$DH$5</f>
        <v>0</v>
      </c>
      <c r="DI11" s="413">
        <f t="shared" ref="DI11:DI50" si="26">DH11*(1+$DM$5)^(C11-$C$11)</f>
        <v>0</v>
      </c>
      <c r="DJ11" s="88"/>
      <c r="DK11" s="88">
        <f t="shared" ref="DK11:DK40" si="27">B11</f>
        <v>1</v>
      </c>
      <c r="DL11" s="181">
        <f t="shared" ref="DL11:DL40" si="28">SUM(CL11:DH11)</f>
        <v>-2017.6563937313786</v>
      </c>
      <c r="DM11" s="181">
        <f t="shared" ref="DM11:DM50" si="29">DL11*(1+$DM$5)^(C11-$C$11)</f>
        <v>-2017.6563937313786</v>
      </c>
      <c r="DN11" s="181">
        <f>SUM(CX11:DA11)*(1+$DM$5)^(C11-$C$11)</f>
        <v>-8466.2507179983113</v>
      </c>
      <c r="DO11" s="181"/>
      <c r="DP11" s="663">
        <f>IRR(DM11:DM40)</f>
        <v>10.399333215082113</v>
      </c>
      <c r="DQ11" s="186">
        <f>IRR(DM11:DM55)</f>
        <v>10.399333215082141</v>
      </c>
      <c r="DS11" s="183">
        <f t="shared" ref="DS11:DS50" si="30">BG11+DL11</f>
        <v>-630448.48057038873</v>
      </c>
      <c r="DT11" s="181">
        <f t="shared" ref="DT11:DT50" si="31">BI11+DM11</f>
        <v>-640303.29214520962</v>
      </c>
      <c r="DU11" s="52"/>
      <c r="DV11" s="186">
        <f>IRR(DT11:DT50)</f>
        <v>5.4507468430188943E-2</v>
      </c>
      <c r="DW11" s="88">
        <f>C11</f>
        <v>2023</v>
      </c>
      <c r="DY11" s="183">
        <f>IF(C11&lt;($DY$5+$C$11),-Financiering!$C$7,0)</f>
        <v>-25380.130086896868</v>
      </c>
      <c r="DZ11" s="181">
        <f t="shared" ref="DZ11:DZ55" si="32">BG11+CC11+DL11</f>
        <v>-789416.28959038865</v>
      </c>
      <c r="EA11" s="181">
        <f t="shared" ref="EA11:EA55" si="33">BI11+CD11+DM11+DY11</f>
        <v>-824651.23125210637</v>
      </c>
      <c r="EB11" s="181">
        <f>EA11</f>
        <v>-824651.23125210637</v>
      </c>
      <c r="EC11" s="88"/>
      <c r="ED11" s="664">
        <f>IRR(EA11:EA40)</f>
        <v>2.1173198051334774E-2</v>
      </c>
      <c r="EE11" s="185">
        <f>IRR(EA11:EA55)</f>
        <v>3.2036435359333204E-2</v>
      </c>
      <c r="EF11" s="188"/>
      <c r="EH11" s="205">
        <f>AN11</f>
        <v>0.5</v>
      </c>
      <c r="EI11" s="206">
        <f>VLOOKUP(C11,Kentallen!$B$44:$P$59,4)</f>
        <v>9.1419213973799124E-2</v>
      </c>
      <c r="EJ11" s="206">
        <f>EH11+EI11</f>
        <v>0.59141921397379915</v>
      </c>
      <c r="EK11" s="206">
        <f>EK5+EK6</f>
        <v>0.43676999999999999</v>
      </c>
      <c r="EL11" s="206">
        <f>VLOOKUP(C11,Kentallen!$B$44:$P$59,10)</f>
        <v>0.90564657719298236</v>
      </c>
      <c r="EM11" s="206">
        <f t="shared" ref="EM11:EM18" si="34">1.21*(EJ11*(1+$EM$5)^(C11-$C$11)+EK11)</f>
        <v>1.2441089489082968</v>
      </c>
      <c r="EN11" s="206">
        <f t="shared" ref="EN11:EN55" si="35">$EN$5*(1+$EM$5)^(C11-2020)</f>
        <v>109.2727</v>
      </c>
      <c r="EO11" s="206">
        <f t="shared" ref="EO11:EO55" si="36">$EO$5*(1+$EM$5)^(C11-2020)</f>
        <v>191.82790140280798</v>
      </c>
      <c r="EP11" s="207">
        <f t="shared" ref="EP11:EP55" si="37">((EM11*$EP$5*E11) + EN11 + EO11) * F11</f>
        <v>63002.201888056152</v>
      </c>
      <c r="EQ11" s="181">
        <f>$EQ$5*(1+$EM$5)^(C11-Dashboard!$F$10)</f>
        <v>726.91457003000005</v>
      </c>
      <c r="ER11" s="181">
        <f>SUM('Levering warmte'!AG10:AG12)</f>
        <v>695.90099999999995</v>
      </c>
      <c r="ES11" s="181">
        <f>IF($ES$1="cpi",$ES$5*(1-$ES$7)*(1+$ES$6)^(C11-Dashboard!$F$10),$ES$5*(1-$ES$7)*(1+$ES$6)^($C$11-Dashboard!$F$10)*FK11)</f>
        <v>40.067784756999998</v>
      </c>
      <c r="ET11" s="181">
        <f>'Levering warmte'!AG9</f>
        <v>41.427</v>
      </c>
      <c r="EU11" s="181">
        <f>(EQ11 + ES11 * $EU$5*E11) * F11</f>
        <v>66626.411584699992</v>
      </c>
      <c r="EV11" s="181">
        <f>EU11 - EQ11*F11</f>
        <v>52088.120184099993</v>
      </c>
      <c r="EW11" s="181">
        <f t="shared" ref="EW11:EW18" si="38">IF(EU11-(EP11*(1-$EW$5))&gt;0,EU11-(EP11*(1-$EW$5)),0)</f>
        <v>6774.3197910466479</v>
      </c>
      <c r="EX11" s="181">
        <f t="shared" ref="EX11:EX40" si="39">EU11-EW11</f>
        <v>59852.091793653344</v>
      </c>
      <c r="EY11" s="181">
        <f t="shared" ref="EY11:EY55" si="40">($EY$5-$EY$6)*(1+$EM$5)^(C11-$C$11) * G11</f>
        <v>0</v>
      </c>
      <c r="EZ11" s="181">
        <f t="shared" ref="EZ11:EZ55" si="41">$EZ$5*(1+$EM$5)^(C11-$C$11) * G11 * $EZ$6</f>
        <v>0</v>
      </c>
      <c r="FA11" s="181">
        <f t="shared" ref="FA11:FA55" si="42">$FA$5*(1+$EM$5)^(C11-$C$11) * G11 * $FA$6</f>
        <v>0</v>
      </c>
      <c r="FB11" s="181">
        <f>$FB$5*(1+$EM$5)^(C11-Dashboard!$F$10) * G11</f>
        <v>0</v>
      </c>
      <c r="FC11" s="181">
        <f t="shared" ref="FC11:FC55" si="43">(EX11+EY11+EZ11+FA11)/F11</f>
        <v>2992.6045896826672</v>
      </c>
      <c r="FD11" s="188"/>
      <c r="FE11" s="111">
        <f t="shared" ref="FE11:FE40" si="44">EX11/EP11</f>
        <v>0.95</v>
      </c>
      <c r="FH11" s="364">
        <f>C11</f>
        <v>2023</v>
      </c>
      <c r="FI11" s="7">
        <f>(SUM(V11)+SUM(BO11)+SUM(CL11:CO11))*(1+$DM$5)^(C11-$C$11)</f>
        <v>-3878669.2174131144</v>
      </c>
      <c r="FK11" s="443">
        <f>(AN11+AQ11)/($AN$11+$AQ$11)</f>
        <v>1</v>
      </c>
      <c r="FL11" s="443">
        <f>EM11/$EM$11</f>
        <v>1</v>
      </c>
    </row>
    <row r="12" spans="2:168">
      <c r="B12" s="180">
        <f>B11+1</f>
        <v>2</v>
      </c>
      <c r="C12" s="542">
        <f>C11+1</f>
        <v>2024</v>
      </c>
      <c r="D12" s="88"/>
      <c r="E12" s="205">
        <f>(1+Dashboard!$F$37)^(C12-$C$11)</f>
        <v>0.995</v>
      </c>
      <c r="F12" s="88">
        <f>Volloop!C15</f>
        <v>39</v>
      </c>
      <c r="G12" s="88">
        <f>F12-F11</f>
        <v>19</v>
      </c>
      <c r="H12" s="88">
        <f t="shared" ref="H12:H40" si="45">$H$5*F12*E12</f>
        <v>2522.3249999999998</v>
      </c>
      <c r="I12" s="272">
        <f>IF(Dashboard!$G$17+$C$11&lt;=C12,$I$5,0)</f>
        <v>0</v>
      </c>
      <c r="J12" s="272">
        <f>IF(Dashboard!$G$18+$C$11&lt;=C12,$J$5*E12,0)</f>
        <v>433.82</v>
      </c>
      <c r="K12" s="272">
        <f>IF(Dashboard!$G$19+$C$11&lt;=C12,$K$5*E12,0)</f>
        <v>398</v>
      </c>
      <c r="L12" s="272">
        <f>IF(Dashboard!$G$20+$C$11&lt;=C12,$L$5*E12,0)</f>
        <v>288.55</v>
      </c>
      <c r="M12" s="272">
        <f t="shared" ref="M12:M40" si="46">SUM(I12:L12)</f>
        <v>1120.3699999999999</v>
      </c>
      <c r="N12" s="272">
        <f t="shared" ref="N12:N40" si="47">(H12+M12)</f>
        <v>3642.6949999999997</v>
      </c>
      <c r="O12" s="272">
        <f t="shared" ref="O12:O40" si="48">P12-N12</f>
        <v>910.67374999999993</v>
      </c>
      <c r="P12" s="288">
        <f t="shared" si="4"/>
        <v>4553.3687499999996</v>
      </c>
      <c r="Q12" s="184">
        <f>(C12-$C$11)/Dashboard!$F$78</f>
        <v>6.6666666666666666E-2</v>
      </c>
      <c r="R12" s="96" t="b">
        <f t="shared" ref="R12:R25" si="49">INT(Q12)=Q12</f>
        <v>0</v>
      </c>
      <c r="S12" s="96"/>
      <c r="T12" s="96"/>
      <c r="V12" s="271">
        <f>IF(R12=TRUE,$V$11*Dashboard!$F$77*(1+$BI$5)^(C12-$C$11),0)</f>
        <v>0</v>
      </c>
      <c r="W12" s="88"/>
      <c r="X12" s="88"/>
      <c r="Y12" s="88"/>
      <c r="Z12" s="88"/>
      <c r="AA12" s="272">
        <f t="shared" si="5"/>
        <v>533339.11625294143</v>
      </c>
      <c r="AB12" s="272">
        <f t="shared" si="6"/>
        <v>1477.3217581128381</v>
      </c>
      <c r="AC12" s="272"/>
      <c r="AD12" s="273">
        <f>Kentallen!Q45*(1+$AD$1)</f>
        <v>4.3400000000000001E-2</v>
      </c>
      <c r="AE12" s="273">
        <v>0.09</v>
      </c>
      <c r="AF12" s="273">
        <f>AF11</f>
        <v>3.0000000000000001E-3</v>
      </c>
      <c r="AG12" s="273">
        <f t="shared" ref="AG12:AG55" si="50">AE12 * (1-$AG$5)</f>
        <v>0.09</v>
      </c>
      <c r="AH12" s="273">
        <f t="shared" ref="AH12:AH55" si="51">$AH$5</f>
        <v>1.2799999999999999E-2</v>
      </c>
      <c r="AI12" s="207">
        <f t="shared" ref="AI12:AI55" si="52">$AI$5</f>
        <v>1191</v>
      </c>
      <c r="AJ12" s="207">
        <f>$AJ$5*$AJ$6/'Warmtegebouw Fase 1'!$D$12</f>
        <v>6330.523997359508</v>
      </c>
      <c r="AK12" s="273">
        <f>(((Kentallen!$C$80+Kentallen!$C$85)*10000+(Kentallen!$C$81+Kentallen!$C$86)*40000+(Kentallen!$C$82+Kentallen!$C$87)*(AA12-50000))/AA12)*(1+$AK$1)</f>
        <v>3.9808124847940982E-2</v>
      </c>
      <c r="AL12" s="207">
        <f t="shared" ref="AL12:AL50" si="53">-((AF12+AG12+AH12+AK12)*AA12 + AI12 + AJ12)</f>
        <v>-85180.032623008316</v>
      </c>
      <c r="AM12" s="207"/>
      <c r="AN12" s="207">
        <v>0.5</v>
      </c>
      <c r="AO12" s="207">
        <f>AO11</f>
        <v>0.12</v>
      </c>
      <c r="AP12" s="207">
        <f t="shared" ref="AP12:AP55" si="54">$AP$5</f>
        <v>3132.4700000000003</v>
      </c>
      <c r="AQ12" s="207">
        <f>AQ11+$AQ$6*(1+$AQ$1)</f>
        <v>0.46296999999999999</v>
      </c>
      <c r="AR12" s="207">
        <f>-((AN12+AO12+AQ12)*AB12 + AP12)</f>
        <v>-4732.3651443834606</v>
      </c>
      <c r="AS12" s="272"/>
      <c r="AT12" s="274">
        <f t="shared" ref="AT12:AT40" si="55">AL12+AR12</f>
        <v>-89912.397767391783</v>
      </c>
      <c r="AU12" s="207">
        <f t="shared" ref="AU12:AU40" si="56">-((AG12+AH12)*AA12 + AI12 + AJ12)*(1+$BI$5)^(C12-$C$11) + AK12*AA12 + ((AN12*AB12) + AP12)*(1+$BI$5)^(C12-$C$11) + AQ12*AB12</f>
        <v>-38316.798116737547</v>
      </c>
      <c r="AV12" s="207">
        <f t="shared" ref="AV12:AV40" si="57">-(((AG12+AH12)*AA12+AI12+AJ12+AN12*AB12+AP12) * H12/N12) / F12 * (1+$BI$5)^(C12-$C$11)</f>
        <v>-1210.9869920847491</v>
      </c>
      <c r="AW12" s="181">
        <f>AW11</f>
        <v>-22869</v>
      </c>
      <c r="AX12" s="181">
        <f t="shared" si="7"/>
        <v>-23555.07</v>
      </c>
      <c r="AY12" s="181">
        <f t="shared" ref="AY12:AY40" si="58">(AW12 *H12/N12) / F12 * (1+$BI$5)^(C12-$C$11)</f>
        <v>-418.21347992351815</v>
      </c>
      <c r="AZ12" s="88"/>
      <c r="BA12" s="181">
        <f t="shared" si="8"/>
        <v>88153.218999999997</v>
      </c>
      <c r="BB12" s="181">
        <f t="shared" si="9"/>
        <v>22038.304749999999</v>
      </c>
      <c r="BC12" s="181">
        <v>0</v>
      </c>
      <c r="BD12" s="88"/>
      <c r="BE12" s="88"/>
      <c r="BF12" s="88">
        <f t="shared" si="10"/>
        <v>2</v>
      </c>
      <c r="BG12" s="181">
        <f t="shared" ref="BG12:BG40" si="59">SUM(V12:X12) + AT12 + AW12 + BA12 + BB12 + (AA12*AK12 + AB12*AQ12)</f>
        <v>19325.311763049314</v>
      </c>
      <c r="BH12" s="181">
        <f t="shared" ref="BH12:BH40" si="60">-(AA12*AK12 + AB12*AQ12)</f>
        <v>-21915.185780441101</v>
      </c>
      <c r="BI12" s="181">
        <f t="shared" si="11"/>
        <v>-2010.1146645003064</v>
      </c>
      <c r="BJ12" s="181">
        <f t="shared" si="12"/>
        <v>-116164.83970041353</v>
      </c>
      <c r="BK12" s="181"/>
      <c r="BL12" s="181"/>
      <c r="BM12" s="276"/>
      <c r="BO12" s="180"/>
      <c r="BP12" s="88"/>
      <c r="BQ12" s="181"/>
      <c r="BR12" s="88"/>
      <c r="BS12" s="88"/>
      <c r="BT12" s="181">
        <f>BT11</f>
        <v>-20121.684000000005</v>
      </c>
      <c r="BU12" s="181">
        <f t="shared" si="13"/>
        <v>-20725.334520000004</v>
      </c>
      <c r="BV12" s="181">
        <f t="shared" ref="BV12:BV40" si="61">BT12 * H12/N12 / F12 * (1+$CD$5)^(C12-$C$11)</f>
        <v>-367.97234192843496</v>
      </c>
      <c r="BW12" s="181">
        <f t="shared" si="14"/>
        <v>-22038.304749999999</v>
      </c>
      <c r="BX12" s="88"/>
      <c r="BY12" s="181">
        <f t="shared" si="15"/>
        <v>38975.56923076923</v>
      </c>
      <c r="BZ12" s="184"/>
      <c r="CA12" s="88"/>
      <c r="CB12" s="88">
        <f t="shared" si="16"/>
        <v>2</v>
      </c>
      <c r="CC12" s="181">
        <f t="shared" ref="CC12:CC40" si="62">SUM(BO12:BQ12) +BT12 + BW12 + BY12</f>
        <v>-3184.4195192307743</v>
      </c>
      <c r="CD12" s="181">
        <f t="shared" si="17"/>
        <v>-3279.9521048076977</v>
      </c>
      <c r="CE12" s="181">
        <f t="shared" si="18"/>
        <v>-43424.788412500006</v>
      </c>
      <c r="CF12" s="181"/>
      <c r="CG12" s="181"/>
      <c r="CH12" s="187"/>
      <c r="CI12" s="184">
        <f>(C12-$C$11)/Dashboard!$F$49</f>
        <v>3.3333333333333333E-2</v>
      </c>
      <c r="CJ12" s="410" t="b">
        <f>INT(CI12)=CI12</f>
        <v>0</v>
      </c>
      <c r="CL12" s="183">
        <f t="shared" si="19"/>
        <v>-53654.068852459022</v>
      </c>
      <c r="CM12" s="181">
        <f t="shared" si="20"/>
        <v>-38000</v>
      </c>
      <c r="CN12" s="181">
        <f t="shared" si="21"/>
        <v>0</v>
      </c>
      <c r="CO12" s="181">
        <f>-(IF(Dashboard!$G$17+$C$11=C12,'Net Fase 1'!$E$78*$CO$1)+IF(Dashboard!$G$18+$C$11=C12,'Net Fase 1'!$E$79)+IF(Dashboard!$G$19+$C$11=C12,'Net Fase 1'!$E$80,0)+IF(Dashboard!$G$20+$C$11=C12,'Net Fase 1'!$E$81,0))*1.1*$CL$1</f>
        <v>-99440.000000000015</v>
      </c>
      <c r="CP12" s="88"/>
      <c r="CQ12" s="181">
        <f t="shared" ref="CQ12:CQ25" si="63">-(SUM(CR12:CS12)+SUM(CL12:CO12))*$CQ$6</f>
        <v>63323.325050806132</v>
      </c>
      <c r="CR12" s="181">
        <f t="shared" si="22"/>
        <v>52210.743801652898</v>
      </c>
      <c r="CS12" s="181">
        <f>(IF(Dashboard!$G$17+$C$11=C12,Dashboard!$G$25*$CO$1,0)+IF(Dashboard!$G$18+$C$11=C12,Dashboard!$G$26,0)+IF(Dashboard!$G$19+$C$11=C12,Dashboard!$G$27,0)+IF(Dashboard!$G$20+$C$11=C12,Dashboard!$G$28,0))*$CL$1</f>
        <v>75560</v>
      </c>
      <c r="CT12" s="88"/>
      <c r="CU12" s="88"/>
      <c r="CV12" s="181">
        <f t="shared" si="23"/>
        <v>-88153.218999999997</v>
      </c>
      <c r="CW12" s="181">
        <f t="shared" si="24"/>
        <v>-38975.56923076923</v>
      </c>
      <c r="CX12" s="181">
        <f>-$CX$5*(SUM($G$11:G12)+(4-COUNTIF(I12:L12,0)))</f>
        <v>-2100</v>
      </c>
      <c r="CY12" s="181">
        <f t="shared" si="25"/>
        <v>-1498.2708021597716</v>
      </c>
      <c r="CZ12" s="181">
        <f t="shared" ref="CZ12:CZ55" si="64">-$CZ$5</f>
        <v>-6000</v>
      </c>
      <c r="DA12" s="181">
        <f>-$DA$5*(SUM($G$11:G12)+(4-COUNTIF(I12:L12,0)))</f>
        <v>-2100</v>
      </c>
      <c r="DB12" s="88"/>
      <c r="DC12" s="181">
        <f>IF(I12&lt;&gt;0,$DC$5,0)+IF(J12&lt;&gt;0,'Levering warmte'!$E$42,0)+IF(K12&lt;&gt;0,'Levering warmte'!$E$42,0)+IF(L12&lt;&gt;0,'Levering warmte'!$E$38,0)</f>
        <v>8600</v>
      </c>
      <c r="DD12" s="181">
        <f t="shared" ref="DD12:DD50" si="65">($DD$6*I12+$DD$5*SUM(J12:L12))*E12</f>
        <v>49707.511808499999</v>
      </c>
      <c r="DE12" s="181">
        <f>EQ12*F12/1.21/(1+$EM$5)^(C12-Dashboard!$F$10)</f>
        <v>22084.530000000002</v>
      </c>
      <c r="DF12" s="181">
        <f>(EX12-EQ12*F12)/1.21/(1+$EM$5)^(C12-Dashboard!$F$10)</f>
        <v>69435.038407477157</v>
      </c>
      <c r="DG12" s="181">
        <f t="shared" ref="DG12:DG16" si="66">$DG$5*(EW12/1.21/(1+$EM$5)^(C12-2020))</f>
        <v>9023.5842888571515</v>
      </c>
      <c r="DH12" s="181">
        <f t="shared" ref="DH12:DH55" si="67">$DH$5</f>
        <v>0</v>
      </c>
      <c r="DI12" s="413">
        <f t="shared" si="26"/>
        <v>0</v>
      </c>
      <c r="DJ12" s="88"/>
      <c r="DK12" s="88">
        <f t="shared" si="27"/>
        <v>2</v>
      </c>
      <c r="DL12" s="181">
        <f t="shared" si="28"/>
        <v>20023.605471905321</v>
      </c>
      <c r="DM12" s="181">
        <f t="shared" si="29"/>
        <v>20624.313636062481</v>
      </c>
      <c r="DN12" s="181">
        <f t="shared" ref="DN12:DN50" si="68">SUM(CX12:DA12)*(1+$DM$5)^(C12-$C$11)</f>
        <v>-12049.218926224565</v>
      </c>
      <c r="DO12" s="181"/>
      <c r="DP12" s="181"/>
      <c r="DQ12" s="188"/>
      <c r="DS12" s="183">
        <f t="shared" si="30"/>
        <v>39348.917234954635</v>
      </c>
      <c r="DT12" s="181">
        <f t="shared" si="31"/>
        <v>18614.198971562175</v>
      </c>
      <c r="DU12" s="52"/>
      <c r="DV12" s="188"/>
      <c r="DW12" s="88">
        <f t="shared" ref="DW12:DW55" si="69">C12</f>
        <v>2024</v>
      </c>
      <c r="DY12" s="183">
        <f>IF(C12&lt;($DY$5+$C$11),-Financiering!$C$7,0)</f>
        <v>-25380.130086896868</v>
      </c>
      <c r="DZ12" s="181">
        <f t="shared" si="32"/>
        <v>36164.497715723861</v>
      </c>
      <c r="EA12" s="181">
        <f t="shared" si="33"/>
        <v>-10045.88322014239</v>
      </c>
      <c r="EB12" s="181">
        <f>EB11+EA12</f>
        <v>-834697.11447224871</v>
      </c>
      <c r="EC12" s="88"/>
      <c r="ED12" s="88"/>
      <c r="EE12" s="88"/>
      <c r="EF12" s="188"/>
      <c r="EH12" s="205">
        <f t="shared" ref="EH12:EH22" si="70">AN12</f>
        <v>0.5</v>
      </c>
      <c r="EI12" s="206">
        <f>VLOOKUP(C12,Kentallen!$B$44:$P$59,4)</f>
        <v>9.1419213973799124E-2</v>
      </c>
      <c r="EJ12" s="206">
        <f t="shared" ref="EJ12:EJ55" si="71">EH12+EI12</f>
        <v>0.59141921397379915</v>
      </c>
      <c r="EK12" s="206">
        <f>EK11+$EK$6</f>
        <v>0.46296999999999999</v>
      </c>
      <c r="EL12" s="206">
        <f>VLOOKUP(C12,Kentallen!$B$44:$L$59,10)</f>
        <v>0.96154857719298237</v>
      </c>
      <c r="EM12" s="206">
        <f t="shared" si="34"/>
        <v>1.2972794663755456</v>
      </c>
      <c r="EN12" s="206">
        <f t="shared" si="35"/>
        <v>112.55088099999999</v>
      </c>
      <c r="EO12" s="206">
        <f t="shared" si="36"/>
        <v>197.58273844489221</v>
      </c>
      <c r="EP12" s="207">
        <f t="shared" si="37"/>
        <v>127375.94015464076</v>
      </c>
      <c r="EQ12" s="181">
        <f>$EQ$5*(1+$EM$5)^(C12-Dashboard!$F$10)</f>
        <v>748.72200713090012</v>
      </c>
      <c r="ER12" s="181">
        <f>SUM('Levering warmte'!AH10:AH12)</f>
        <v>761.49800000000005</v>
      </c>
      <c r="ES12" s="181">
        <f>IF($ES$1="cpi",$ES$5*(1-$ES$7)*(1+$ES$6)^(C12-Dashboard!$F$10),$ES$5*(1-$ES$7)*(1+$ES$6)^($C$11-Dashboard!$F$10)*FK12)</f>
        <v>41.269818299710003</v>
      </c>
      <c r="ET12" s="181">
        <f>'Levering warmte'!AH9</f>
        <v>45.949000000000005</v>
      </c>
      <c r="EU12" s="181">
        <f t="shared" ref="EU12:EU55" si="72">(EQ12 + ES12 * $EU$5*E12) * F12</f>
        <v>133296.05272092114</v>
      </c>
      <c r="EV12" s="181">
        <f t="shared" ref="EV12:EV55" si="73">EU12 - EQ12*F12</f>
        <v>104095.89444281603</v>
      </c>
      <c r="EW12" s="181">
        <f t="shared" si="38"/>
        <v>12288.909574012432</v>
      </c>
      <c r="EX12" s="181">
        <f t="shared" si="39"/>
        <v>121007.14314690871</v>
      </c>
      <c r="EY12" s="181">
        <f t="shared" si="40"/>
        <v>0</v>
      </c>
      <c r="EZ12" s="181">
        <f t="shared" si="41"/>
        <v>0</v>
      </c>
      <c r="FA12" s="181">
        <f t="shared" si="42"/>
        <v>0</v>
      </c>
      <c r="FB12" s="181">
        <f>$FB$5*(1+$EM$5)^(C12-Dashboard!$F$10) * G12</f>
        <v>0</v>
      </c>
      <c r="FC12" s="181">
        <f t="shared" si="43"/>
        <v>3102.7472601771465</v>
      </c>
      <c r="FD12" s="188"/>
      <c r="FE12" s="111">
        <f t="shared" si="44"/>
        <v>0.95</v>
      </c>
      <c r="FH12" s="364">
        <f t="shared" ref="FH12:FH55" si="74">C12</f>
        <v>2024</v>
      </c>
      <c r="FI12" s="7">
        <f t="shared" ref="FI12:FI55" si="75">(SUM(V12)+SUM(BO12)+SUM(CL12:CO12))*(1+$DM$5)^(C12-$C$11)</f>
        <v>-196826.89091803279</v>
      </c>
      <c r="FK12" s="443">
        <f t="shared" ref="FK12:FK55" si="76">(AN12+AQ12)/($AN$11+$AQ$11)</f>
        <v>1.0279684447623216</v>
      </c>
      <c r="FL12" s="443">
        <f t="shared" ref="FL12:FL55" si="77">EM12/$EM$11</f>
        <v>1.0427378305685413</v>
      </c>
    </row>
    <row r="13" spans="2:168">
      <c r="B13" s="180">
        <f t="shared" ref="B13:C28" si="78">B12+1</f>
        <v>3</v>
      </c>
      <c r="C13" s="542">
        <f>C12+1</f>
        <v>2025</v>
      </c>
      <c r="D13" s="88"/>
      <c r="E13" s="205">
        <f>(1+Dashboard!$F$37)^(C13-$C$11)</f>
        <v>0.99002500000000004</v>
      </c>
      <c r="F13" s="88">
        <f>Volloop!C16</f>
        <v>59</v>
      </c>
      <c r="G13" s="88">
        <f t="shared" ref="G13:G40" si="79">F13-F12</f>
        <v>20</v>
      </c>
      <c r="H13" s="88">
        <f t="shared" si="45"/>
        <v>3796.7458750000001</v>
      </c>
      <c r="I13" s="272">
        <f>IF(Dashboard!$G$17+$C$11&lt;=C13,$I$5,0)</f>
        <v>0</v>
      </c>
      <c r="J13" s="272">
        <f>IF(Dashboard!$G$18+$C$11&lt;=C13,$J$5*E13,0)</f>
        <v>431.65090000000004</v>
      </c>
      <c r="K13" s="272">
        <f>IF(Dashboard!$G$19+$C$11&lt;=C13,$K$5*E13,0)</f>
        <v>396.01</v>
      </c>
      <c r="L13" s="272">
        <f>IF(Dashboard!$G$20+$C$11&lt;=C13,$L$5*E13,0)</f>
        <v>287.10725000000002</v>
      </c>
      <c r="M13" s="272">
        <f t="shared" si="46"/>
        <v>1114.7681500000001</v>
      </c>
      <c r="N13" s="272">
        <f t="shared" si="47"/>
        <v>4911.5140250000004</v>
      </c>
      <c r="O13" s="272">
        <f t="shared" si="48"/>
        <v>1227.8785062500001</v>
      </c>
      <c r="P13" s="288">
        <f t="shared" si="4"/>
        <v>6139.3925312500005</v>
      </c>
      <c r="Q13" s="184">
        <f>(C13-$C$11)/Dashboard!$F$78</f>
        <v>0.13333333333333333</v>
      </c>
      <c r="R13" s="96" t="b">
        <f t="shared" si="49"/>
        <v>0</v>
      </c>
      <c r="S13" s="96"/>
      <c r="T13" s="96"/>
      <c r="V13" s="271">
        <f>IF(R13=TRUE,$V$11*Dashboard!$F$77*(1+$BI$5)^(C13-$C$11),0)</f>
        <v>0</v>
      </c>
      <c r="W13" s="88"/>
      <c r="X13" s="88"/>
      <c r="Y13" s="88"/>
      <c r="Z13" s="88"/>
      <c r="AA13" s="272">
        <f t="shared" si="5"/>
        <v>718066.18245074805</v>
      </c>
      <c r="AB13" s="272">
        <f t="shared" si="6"/>
        <v>1991.900648945043</v>
      </c>
      <c r="AC13" s="272"/>
      <c r="AD13" s="273">
        <f>Kentallen!Q46*(1+$AD$1)</f>
        <v>4.58E-2</v>
      </c>
      <c r="AE13" s="273">
        <v>0.09</v>
      </c>
      <c r="AF13" s="273">
        <f t="shared" ref="AF13:AF55" si="80">AF12</f>
        <v>3.0000000000000001E-3</v>
      </c>
      <c r="AG13" s="273">
        <f t="shared" si="50"/>
        <v>0.09</v>
      </c>
      <c r="AH13" s="273">
        <f t="shared" si="51"/>
        <v>1.2799999999999999E-2</v>
      </c>
      <c r="AI13" s="207">
        <f t="shared" si="52"/>
        <v>1191</v>
      </c>
      <c r="AJ13" s="207">
        <f>$AJ$5*$AJ$6/'Warmtegebouw Fase 1'!$D$12</f>
        <v>6330.523997359508</v>
      </c>
      <c r="AK13" s="273">
        <f>(((Kentallen!$C$80+Kentallen!$C$85)*10000+(Kentallen!$C$81+Kentallen!$C$86)*40000+(Kentallen!$C$82+Kentallen!$C$87)*(AA13-50000))/AA13)*(1+$AK$1)</f>
        <v>3.8321665692265597E-2</v>
      </c>
      <c r="AL13" s="207">
        <f t="shared" si="53"/>
        <v>-111010.4182894476</v>
      </c>
      <c r="AM13" s="207"/>
      <c r="AN13" s="207">
        <v>0.4</v>
      </c>
      <c r="AO13" s="207">
        <f t="shared" ref="AO13:AO55" si="81">AO12</f>
        <v>0.12</v>
      </c>
      <c r="AP13" s="207">
        <f t="shared" si="54"/>
        <v>3132.4700000000003</v>
      </c>
      <c r="AQ13" s="207">
        <f t="shared" ref="AQ13:AQ55" si="82">AQ12+$AQ$6*(1+$AQ$1)</f>
        <v>0.48916999999999999</v>
      </c>
      <c r="AR13" s="207">
        <f t="shared" ref="AR13:AR50" si="83">-((AN13+AO13+AQ13)*AB13 + AP13)</f>
        <v>-5142.6363778958694</v>
      </c>
      <c r="AS13" s="272"/>
      <c r="AT13" s="274">
        <f t="shared" si="55"/>
        <v>-116153.05466734347</v>
      </c>
      <c r="AU13" s="207">
        <f t="shared" si="56"/>
        <v>-53631.865449662422</v>
      </c>
      <c r="AV13" s="207">
        <f t="shared" si="57"/>
        <v>-1185.2349261921186</v>
      </c>
      <c r="AW13" s="181">
        <f t="shared" ref="AW13:AW55" si="84">AW12</f>
        <v>-22869</v>
      </c>
      <c r="AX13" s="181">
        <f t="shared" si="7"/>
        <v>-24261.722099999999</v>
      </c>
      <c r="AY13" s="181">
        <f t="shared" si="58"/>
        <v>-317.88186585365844</v>
      </c>
      <c r="AZ13" s="88"/>
      <c r="BA13" s="181">
        <f t="shared" si="8"/>
        <v>118858.63940500001</v>
      </c>
      <c r="BB13" s="181">
        <f t="shared" si="9"/>
        <v>29714.659851250002</v>
      </c>
      <c r="BC13" s="181">
        <v>0</v>
      </c>
      <c r="BD13" s="88"/>
      <c r="BE13" s="88"/>
      <c r="BF13" s="88">
        <f t="shared" si="10"/>
        <v>3</v>
      </c>
      <c r="BG13" s="181">
        <f t="shared" si="59"/>
        <v>38043.114818149945</v>
      </c>
      <c r="BH13" s="181">
        <f t="shared" si="60"/>
        <v>-28491.870229243406</v>
      </c>
      <c r="BI13" s="181">
        <f t="shared" si="11"/>
        <v>11868.070281331868</v>
      </c>
      <c r="BJ13" s="181">
        <f t="shared" si="12"/>
        <v>-147488.49779658468</v>
      </c>
      <c r="BK13" s="181"/>
      <c r="BL13" s="181"/>
      <c r="BM13" s="276"/>
      <c r="BO13" s="180"/>
      <c r="BP13" s="88"/>
      <c r="BQ13" s="181"/>
      <c r="BR13" s="88"/>
      <c r="BS13" s="88"/>
      <c r="BT13" s="181">
        <f>BT12</f>
        <v>-20121.684000000005</v>
      </c>
      <c r="BU13" s="181">
        <f t="shared" si="13"/>
        <v>-21347.094555600004</v>
      </c>
      <c r="BV13" s="181">
        <f t="shared" si="61"/>
        <v>-279.69384118403553</v>
      </c>
      <c r="BW13" s="181">
        <f t="shared" si="14"/>
        <v>-29714.659851250002</v>
      </c>
      <c r="BX13" s="88"/>
      <c r="BY13" s="181">
        <f t="shared" si="15"/>
        <v>52815.56923076923</v>
      </c>
      <c r="BZ13" s="184"/>
      <c r="CA13" s="88"/>
      <c r="CB13" s="88">
        <f t="shared" si="16"/>
        <v>3</v>
      </c>
      <c r="CC13" s="181">
        <f t="shared" si="62"/>
        <v>2979.2253795192228</v>
      </c>
      <c r="CD13" s="181">
        <f t="shared" si="17"/>
        <v>3160.6602051319433</v>
      </c>
      <c r="CE13" s="181">
        <f t="shared" si="18"/>
        <v>-52871.377191791129</v>
      </c>
      <c r="CF13" s="181"/>
      <c r="CG13" s="181"/>
      <c r="CH13" s="188"/>
      <c r="CI13" s="184">
        <f>(C13-$C$11)/Dashboard!$F$49</f>
        <v>6.6666666666666666E-2</v>
      </c>
      <c r="CJ13" s="410" t="b">
        <f t="shared" ref="CJ13:CJ50" si="85">INT(CI13)=CI13</f>
        <v>0</v>
      </c>
      <c r="CL13" s="183">
        <f t="shared" si="19"/>
        <v>-56477.96721311476</v>
      </c>
      <c r="CM13" s="181">
        <f t="shared" si="20"/>
        <v>-40000</v>
      </c>
      <c r="CN13" s="181">
        <f t="shared" si="21"/>
        <v>0</v>
      </c>
      <c r="CO13" s="181">
        <f>-(IF(Dashboard!$G$17+$C$11=C13,'Net Fase 1'!$E$78*$CO$1)+IF(Dashboard!$G$18+$C$11=C13,'Net Fase 1'!$E$79)+IF(Dashboard!$G$19+$C$11=C13,'Net Fase 1'!$E$80,0)+IF(Dashboard!$G$20+$C$11=C13,'Net Fase 1'!$E$81,0))*1.1*$CL$1</f>
        <v>0</v>
      </c>
      <c r="CP13" s="88"/>
      <c r="CQ13" s="181">
        <f t="shared" si="63"/>
        <v>41519.289527164336</v>
      </c>
      <c r="CR13" s="181">
        <f t="shared" si="22"/>
        <v>54958.677685950417</v>
      </c>
      <c r="CS13" s="181">
        <f>(IF(Dashboard!$G$17+$C$11=C13,Dashboard!$G$25*$CO$1,0)+IF(Dashboard!$G$18+$C$11=C13,Dashboard!$G$26,0)+IF(Dashboard!$G$19+$C$11=C13,Dashboard!$G$27,0)+IF(Dashboard!$G$20+$C$11=C13,Dashboard!$G$28,0))*$CL$1</f>
        <v>0</v>
      </c>
      <c r="CT13" s="88"/>
      <c r="CU13" s="88"/>
      <c r="CV13" s="181">
        <f t="shared" si="23"/>
        <v>-118858.63940500001</v>
      </c>
      <c r="CW13" s="181">
        <f t="shared" si="24"/>
        <v>-52815.56923076923</v>
      </c>
      <c r="CX13" s="181">
        <f>-$CX$5*(SUM($G$11:G13)+(4-COUNTIF(I13:L13,0)))</f>
        <v>-3100</v>
      </c>
      <c r="CY13" s="181">
        <f t="shared" si="25"/>
        <v>-1850.4981956081492</v>
      </c>
      <c r="CZ13" s="181">
        <f t="shared" si="64"/>
        <v>-6000</v>
      </c>
      <c r="DA13" s="181">
        <f>-$DA$5*(SUM($G$11:G13)+(4-COUNTIF(I13:L13,0)))</f>
        <v>-3100</v>
      </c>
      <c r="DB13" s="88"/>
      <c r="DC13" s="181">
        <f>IF(I13&lt;&gt;0,$DC$5,0)+IF(J13&lt;&gt;0,'Levering warmte'!$E$42,0)+IF(K13&lt;&gt;0,'Levering warmte'!$E$42,0)+IF(L13&lt;&gt;0,'Levering warmte'!$E$38,0)</f>
        <v>8600</v>
      </c>
      <c r="DD13" s="181">
        <f t="shared" si="65"/>
        <v>49211.679378210225</v>
      </c>
      <c r="DE13" s="181">
        <f>EQ13*F13/1.21/(1+$EM$5)^(C13-Dashboard!$F$10)</f>
        <v>33409.930000000008</v>
      </c>
      <c r="DF13" s="181">
        <f>(EX13-EQ13*F13)/1.21/(1+$EM$5)^(C13-Dashboard!$F$10)</f>
        <v>93828.210182604671</v>
      </c>
      <c r="DG13" s="181">
        <f t="shared" si="66"/>
        <v>23960.794964825585</v>
      </c>
      <c r="DH13" s="181">
        <f t="shared" si="67"/>
        <v>0</v>
      </c>
      <c r="DI13" s="413">
        <f t="shared" si="26"/>
        <v>0</v>
      </c>
      <c r="DJ13" s="88"/>
      <c r="DK13" s="88">
        <f t="shared" si="27"/>
        <v>3</v>
      </c>
      <c r="DL13" s="181">
        <f t="shared" si="28"/>
        <v>23285.907694263104</v>
      </c>
      <c r="DM13" s="181">
        <f t="shared" si="29"/>
        <v>24704.019472843727</v>
      </c>
      <c r="DN13" s="181">
        <f t="shared" si="68"/>
        <v>-14906.173535720685</v>
      </c>
      <c r="DO13" s="181"/>
      <c r="DP13" s="181"/>
      <c r="DQ13" s="188"/>
      <c r="DS13" s="183">
        <f t="shared" si="30"/>
        <v>61329.022512413052</v>
      </c>
      <c r="DT13" s="181">
        <f t="shared" si="31"/>
        <v>36572.089754175599</v>
      </c>
      <c r="DU13" s="52"/>
      <c r="DV13" s="188"/>
      <c r="DW13" s="88">
        <f t="shared" si="69"/>
        <v>2025</v>
      </c>
      <c r="DY13" s="183">
        <f>IF(C13&lt;($DY$5+$C$11),-Financiering!$C$7,0)</f>
        <v>-25380.130086896868</v>
      </c>
      <c r="DZ13" s="181">
        <f t="shared" si="32"/>
        <v>64308.247891932275</v>
      </c>
      <c r="EA13" s="181">
        <f t="shared" si="33"/>
        <v>14352.619872410665</v>
      </c>
      <c r="EB13" s="181">
        <f t="shared" ref="EB13:EB55" si="86">EB12+EA13</f>
        <v>-820344.49459983804</v>
      </c>
      <c r="EC13" s="88"/>
      <c r="ED13" s="88"/>
      <c r="EE13" s="88"/>
      <c r="EF13" s="188"/>
      <c r="EH13" s="205">
        <f t="shared" si="70"/>
        <v>0.4</v>
      </c>
      <c r="EI13" s="206">
        <f>VLOOKUP(C13,Kentallen!$B$44:$P$59,4)</f>
        <v>9.1419213973799124E-2</v>
      </c>
      <c r="EJ13" s="206">
        <f t="shared" si="71"/>
        <v>0.49141921397379917</v>
      </c>
      <c r="EK13" s="206">
        <f t="shared" ref="EK13:EK55" si="87">EK12+$EK$6</f>
        <v>0.48916999999999999</v>
      </c>
      <c r="EL13" s="206">
        <f>VLOOKUP(C13,Kentallen!$B$44:$L$59,10)</f>
        <v>1.0174505771929825</v>
      </c>
      <c r="EM13" s="206">
        <f t="shared" si="34"/>
        <v>1.2227251393668122</v>
      </c>
      <c r="EN13" s="206">
        <f t="shared" si="35"/>
        <v>115.92740742999999</v>
      </c>
      <c r="EO13" s="206">
        <f t="shared" si="36"/>
        <v>203.51022059823896</v>
      </c>
      <c r="EP13" s="207">
        <f t="shared" si="37"/>
        <v>182401.3197575571</v>
      </c>
      <c r="EQ13" s="181">
        <f>$EQ$5*(1+$EM$5)^(C13-Dashboard!$F$10)</f>
        <v>771.18366734482709</v>
      </c>
      <c r="ER13" s="181">
        <f>SUM('Levering warmte'!AI10:AI12)</f>
        <v>827.09499999999991</v>
      </c>
      <c r="ES13" s="181">
        <f>IF($ES$1="cpi",$ES$5*(1-$ES$7)*(1+$ES$6)^(C13-Dashboard!$F$10),$ES$5*(1-$ES$7)*(1+$ES$6)^($C$11-Dashboard!$F$10)*FK13)</f>
        <v>42.507912848701295</v>
      </c>
      <c r="ET13" s="181">
        <f>'Levering warmte'!AI9</f>
        <v>50.471000000000004</v>
      </c>
      <c r="EU13" s="181">
        <f t="shared" si="72"/>
        <v>206891.57913651096</v>
      </c>
      <c r="EV13" s="181">
        <f t="shared" si="73"/>
        <v>161391.74276316617</v>
      </c>
      <c r="EW13" s="181">
        <f t="shared" si="38"/>
        <v>33610.325366831734</v>
      </c>
      <c r="EX13" s="181">
        <f t="shared" si="39"/>
        <v>173281.25376967923</v>
      </c>
      <c r="EY13" s="181">
        <f t="shared" si="40"/>
        <v>0</v>
      </c>
      <c r="EZ13" s="181">
        <f t="shared" si="41"/>
        <v>0</v>
      </c>
      <c r="FA13" s="181">
        <f t="shared" si="42"/>
        <v>0</v>
      </c>
      <c r="FB13" s="181">
        <f>$FB$5*(1+$EM$5)^(C13-Dashboard!$F$10) * G13</f>
        <v>0</v>
      </c>
      <c r="FC13" s="181">
        <f t="shared" si="43"/>
        <v>2936.9704028759193</v>
      </c>
      <c r="FD13" s="188"/>
      <c r="FE13" s="111">
        <f t="shared" si="44"/>
        <v>0.95</v>
      </c>
      <c r="FH13" s="364">
        <f t="shared" si="74"/>
        <v>2025</v>
      </c>
      <c r="FI13" s="7">
        <f t="shared" si="75"/>
        <v>-102353.47541639344</v>
      </c>
      <c r="FK13" s="443">
        <f t="shared" si="76"/>
        <v>0.94918710035547682</v>
      </c>
      <c r="FL13" s="443">
        <f t="shared" si="77"/>
        <v>0.98281194781192682</v>
      </c>
    </row>
    <row r="14" spans="2:168">
      <c r="B14" s="180">
        <f t="shared" si="78"/>
        <v>4</v>
      </c>
      <c r="C14" s="542">
        <f>C13+1</f>
        <v>2026</v>
      </c>
      <c r="D14" s="88"/>
      <c r="E14" s="205">
        <f>(1+Dashboard!$F$37)^(C14-$C$11)</f>
        <v>0.98507487500000002</v>
      </c>
      <c r="F14" s="88">
        <f>Volloop!C17</f>
        <v>59</v>
      </c>
      <c r="G14" s="88">
        <f t="shared" si="79"/>
        <v>0</v>
      </c>
      <c r="H14" s="88">
        <f t="shared" si="45"/>
        <v>3777.7621456249999</v>
      </c>
      <c r="I14" s="272">
        <f>IF(Dashboard!$G$17+$C$11&lt;=C14,$I$5,0)</f>
        <v>0</v>
      </c>
      <c r="J14" s="272">
        <f>IF(Dashboard!$G$18+$C$11&lt;=C14,$J$5*E14,0)</f>
        <v>429.49264549999998</v>
      </c>
      <c r="K14" s="272">
        <f>IF(Dashboard!$G$19+$C$11&lt;=C14,$K$5*E14,0)</f>
        <v>394.02994999999999</v>
      </c>
      <c r="L14" s="272">
        <f>IF(Dashboard!$G$20+$C$11&lt;=C14,$L$5*E14,0)</f>
        <v>285.67171374999998</v>
      </c>
      <c r="M14" s="272">
        <f t="shared" si="46"/>
        <v>1109.1943092500001</v>
      </c>
      <c r="N14" s="272">
        <f t="shared" si="47"/>
        <v>4886.9564548750004</v>
      </c>
      <c r="O14" s="272">
        <f t="shared" si="48"/>
        <v>1221.7391137187496</v>
      </c>
      <c r="P14" s="288">
        <f t="shared" si="4"/>
        <v>6108.6955685937501</v>
      </c>
      <c r="Q14" s="184">
        <f>(C14-$C$11)/Dashboard!$F$78</f>
        <v>0.2</v>
      </c>
      <c r="R14" s="96" t="b">
        <f t="shared" si="49"/>
        <v>0</v>
      </c>
      <c r="S14" s="96"/>
      <c r="T14" s="96"/>
      <c r="V14" s="271">
        <f>IF(R14=TRUE,$V$11*Dashboard!$F$77*(1+$BI$5)^(C14-$C$11),0)</f>
        <v>0</v>
      </c>
      <c r="W14" s="88"/>
      <c r="X14" s="88"/>
      <c r="Y14" s="88"/>
      <c r="Z14" s="88"/>
      <c r="AA14" s="272">
        <f t="shared" si="5"/>
        <v>714490.85153849423</v>
      </c>
      <c r="AB14" s="272">
        <f t="shared" si="6"/>
        <v>1981.9411457003175</v>
      </c>
      <c r="AC14" s="272"/>
      <c r="AD14" s="273">
        <f>Kentallen!Q47*(1+$AD$1)</f>
        <v>4.82E-2</v>
      </c>
      <c r="AE14" s="273">
        <v>0.08</v>
      </c>
      <c r="AF14" s="273">
        <f t="shared" si="80"/>
        <v>3.0000000000000001E-3</v>
      </c>
      <c r="AG14" s="273">
        <f t="shared" si="50"/>
        <v>0.08</v>
      </c>
      <c r="AH14" s="273">
        <f t="shared" si="51"/>
        <v>1.2799999999999999E-2</v>
      </c>
      <c r="AI14" s="207">
        <f t="shared" si="52"/>
        <v>1191</v>
      </c>
      <c r="AJ14" s="207">
        <f>$AJ$5*$AJ$6/'Warmtegebouw Fase 1'!$D$12</f>
        <v>6330.523997359508</v>
      </c>
      <c r="AK14" s="273">
        <f>(((Kentallen!$C$80+Kentallen!$C$85)*10000+(Kentallen!$C$81+Kentallen!$C$86)*40000+(Kentallen!$C$82+Kentallen!$C$87)*(AA14-50000))/AA14)*(1+$AK$1)</f>
        <v>3.8343141299660113E-2</v>
      </c>
      <c r="AL14" s="207">
        <f t="shared" si="53"/>
        <v>-103365.5712526022</v>
      </c>
      <c r="AM14" s="207"/>
      <c r="AN14" s="207">
        <v>0.3</v>
      </c>
      <c r="AO14" s="207">
        <f t="shared" si="81"/>
        <v>0.12</v>
      </c>
      <c r="AP14" s="207">
        <f t="shared" si="54"/>
        <v>3132.4700000000003</v>
      </c>
      <c r="AQ14" s="207">
        <f t="shared" si="82"/>
        <v>0.51536999999999999</v>
      </c>
      <c r="AR14" s="207">
        <f t="shared" si="83"/>
        <v>-4986.3182894537058</v>
      </c>
      <c r="AS14" s="272"/>
      <c r="AT14" s="274">
        <f t="shared" si="55"/>
        <v>-108351.8895420559</v>
      </c>
      <c r="AU14" s="207">
        <f t="shared" si="56"/>
        <v>-48182.056611423701</v>
      </c>
      <c r="AV14" s="207">
        <f t="shared" si="57"/>
        <v>-1110.3406488147698</v>
      </c>
      <c r="AW14" s="181">
        <f t="shared" si="84"/>
        <v>-22869</v>
      </c>
      <c r="AX14" s="181">
        <f t="shared" si="7"/>
        <v>-24989.573763</v>
      </c>
      <c r="AY14" s="181">
        <f t="shared" si="58"/>
        <v>-327.41832182926828</v>
      </c>
      <c r="AZ14" s="88"/>
      <c r="BA14" s="181">
        <f t="shared" si="8"/>
        <v>118264.346207975</v>
      </c>
      <c r="BB14" s="181">
        <f t="shared" si="9"/>
        <v>29566.08655199374</v>
      </c>
      <c r="BC14" s="181">
        <v>0</v>
      </c>
      <c r="BD14" s="88"/>
      <c r="BE14" s="88"/>
      <c r="BF14" s="88">
        <f t="shared" si="10"/>
        <v>4</v>
      </c>
      <c r="BG14" s="181">
        <f t="shared" si="59"/>
        <v>45026.799904027379</v>
      </c>
      <c r="BH14" s="181">
        <f t="shared" si="60"/>
        <v>-28417.256686114535</v>
      </c>
      <c r="BI14" s="181">
        <f t="shared" si="11"/>
        <v>20784.743292613592</v>
      </c>
      <c r="BJ14" s="181">
        <f t="shared" si="12"/>
        <v>-143388.60896662212</v>
      </c>
      <c r="BK14" s="181"/>
      <c r="BL14" s="181"/>
      <c r="BM14" s="276"/>
      <c r="BO14" s="180"/>
      <c r="BP14" s="88"/>
      <c r="BQ14" s="181"/>
      <c r="BR14" s="88"/>
      <c r="BS14" s="88"/>
      <c r="BT14" s="181">
        <f t="shared" ref="BT14:BT55" si="88">BT13</f>
        <v>-20121.684000000005</v>
      </c>
      <c r="BU14" s="181">
        <f t="shared" si="13"/>
        <v>-21987.507392268006</v>
      </c>
      <c r="BV14" s="181">
        <f t="shared" si="61"/>
        <v>-288.08465641955661</v>
      </c>
      <c r="BW14" s="181">
        <f t="shared" si="14"/>
        <v>-29566.08655199374</v>
      </c>
      <c r="BX14" s="88"/>
      <c r="BY14" s="181">
        <f t="shared" si="15"/>
        <v>52815.569230769244</v>
      </c>
      <c r="BZ14" s="184"/>
      <c r="CA14" s="88"/>
      <c r="CB14" s="88">
        <f t="shared" si="16"/>
        <v>4</v>
      </c>
      <c r="CC14" s="181">
        <f t="shared" si="62"/>
        <v>3127.7986787754999</v>
      </c>
      <c r="CD14" s="181">
        <f t="shared" si="17"/>
        <v>3417.8300668623156</v>
      </c>
      <c r="CE14" s="181">
        <f t="shared" si="18"/>
        <v>-54295.168451968471</v>
      </c>
      <c r="CF14" s="181"/>
      <c r="CG14" s="181"/>
      <c r="CH14" s="188"/>
      <c r="CI14" s="184">
        <f>(C14-$C$11)/Dashboard!$F$49</f>
        <v>0.1</v>
      </c>
      <c r="CJ14" s="410" t="b">
        <f t="shared" si="85"/>
        <v>0</v>
      </c>
      <c r="CL14" s="183">
        <f t="shared" si="19"/>
        <v>0</v>
      </c>
      <c r="CM14" s="181">
        <f t="shared" si="20"/>
        <v>0</v>
      </c>
      <c r="CN14" s="181">
        <f t="shared" si="21"/>
        <v>0</v>
      </c>
      <c r="CO14" s="181">
        <f>-(IF(Dashboard!$G$17+$C$11=C14,'Net Fase 1'!$E$78*$CO$1)+IF(Dashboard!$G$18+$C$11=C14,'Net Fase 1'!$E$79)+IF(Dashboard!$G$19+$C$11=C14,'Net Fase 1'!$E$80,0)+IF(Dashboard!$G$20+$C$11=C14,'Net Fase 1'!$E$81,0))*1.1*$CL$1</f>
        <v>0</v>
      </c>
      <c r="CP14" s="88"/>
      <c r="CQ14" s="181">
        <f t="shared" si="63"/>
        <v>0</v>
      </c>
      <c r="CR14" s="181">
        <f t="shared" si="22"/>
        <v>0</v>
      </c>
      <c r="CS14" s="181">
        <f>(IF(Dashboard!$G$17+$C$11=C14,Dashboard!$G$25*$CO$1,0)+IF(Dashboard!$G$18+$C$11=C14,Dashboard!$G$26,0)+IF(Dashboard!$G$19+$C$11=C14,Dashboard!$G$27,0)+IF(Dashboard!$G$20+$C$11=C14,Dashboard!$G$28,0))*$CL$1</f>
        <v>0</v>
      </c>
      <c r="CT14" s="88"/>
      <c r="CU14" s="88"/>
      <c r="CV14" s="181">
        <f t="shared" si="23"/>
        <v>-118264.346207975</v>
      </c>
      <c r="CW14" s="181">
        <f t="shared" si="24"/>
        <v>-52815.569230769244</v>
      </c>
      <c r="CX14" s="181">
        <f>-$CX$5*(SUM($G$11:G14)+(4-COUNTIF(I14:L14,0)))</f>
        <v>-3100</v>
      </c>
      <c r="CY14" s="181">
        <f t="shared" si="25"/>
        <v>-1733.2739729451257</v>
      </c>
      <c r="CZ14" s="181">
        <f t="shared" si="64"/>
        <v>-6000</v>
      </c>
      <c r="DA14" s="181">
        <f>-$DA$5*(SUM($G$11:G14)+(4-COUNTIF(I14:L14,0)))</f>
        <v>-3100</v>
      </c>
      <c r="DB14" s="88"/>
      <c r="DC14" s="181">
        <f>IF(I14&lt;&gt;0,$DC$5,0)+IF(J14&lt;&gt;0,'Levering warmte'!$E$42,0)+IF(K14&lt;&gt;0,'Levering warmte'!$E$42,0)+IF(L14&lt;&gt;0,'Levering warmte'!$E$38,0)</f>
        <v>8600</v>
      </c>
      <c r="DD14" s="181">
        <f t="shared" si="65"/>
        <v>48720.792876412568</v>
      </c>
      <c r="DE14" s="181">
        <f>EQ14*F14/1.21/(1+$EM$5)^(C14-Dashboard!$F$10)</f>
        <v>33409.93</v>
      </c>
      <c r="DF14" s="181">
        <f>(EX14-EQ14*F14)/1.21/(1+$EM$5)^(C14-Dashboard!$F$10)</f>
        <v>82596.67441810001</v>
      </c>
      <c r="DG14" s="181">
        <f t="shared" si="66"/>
        <v>34289.917896401101</v>
      </c>
      <c r="DH14" s="181">
        <f t="shared" si="67"/>
        <v>0</v>
      </c>
      <c r="DI14" s="413">
        <f t="shared" si="26"/>
        <v>0</v>
      </c>
      <c r="DJ14" s="88"/>
      <c r="DK14" s="88">
        <f t="shared" si="27"/>
        <v>4</v>
      </c>
      <c r="DL14" s="181">
        <f t="shared" si="28"/>
        <v>22604.12577922432</v>
      </c>
      <c r="DM14" s="181">
        <f t="shared" si="29"/>
        <v>24700.138550354452</v>
      </c>
      <c r="DN14" s="181">
        <f t="shared" si="68"/>
        <v>-15225.264668634409</v>
      </c>
      <c r="DO14" s="181"/>
      <c r="DP14" s="181"/>
      <c r="DQ14" s="188"/>
      <c r="DS14" s="183">
        <f t="shared" si="30"/>
        <v>67630.925683251699</v>
      </c>
      <c r="DT14" s="181">
        <f t="shared" si="31"/>
        <v>45484.88184296804</v>
      </c>
      <c r="DU14" s="52"/>
      <c r="DV14" s="188"/>
      <c r="DW14" s="88">
        <f t="shared" si="69"/>
        <v>2026</v>
      </c>
      <c r="DY14" s="183">
        <f>IF(C14&lt;($DY$5+$C$11),-Financiering!$C$7,0)</f>
        <v>-25380.130086896868</v>
      </c>
      <c r="DZ14" s="181">
        <f t="shared" si="32"/>
        <v>70758.724362027191</v>
      </c>
      <c r="EA14" s="181">
        <f t="shared" si="33"/>
        <v>23522.581822933491</v>
      </c>
      <c r="EB14" s="181">
        <f t="shared" si="86"/>
        <v>-796821.91277690453</v>
      </c>
      <c r="EC14" s="88"/>
      <c r="ED14" s="88"/>
      <c r="EE14" s="88"/>
      <c r="EF14" s="188"/>
      <c r="EH14" s="205">
        <f t="shared" si="70"/>
        <v>0.3</v>
      </c>
      <c r="EI14" s="206">
        <f>VLOOKUP(C14,Kentallen!$B$44:$P$59,4)</f>
        <v>9.1419213973799124E-2</v>
      </c>
      <c r="EJ14" s="206">
        <f t="shared" si="71"/>
        <v>0.39141921397379908</v>
      </c>
      <c r="EK14" s="206">
        <f t="shared" si="87"/>
        <v>0.51536999999999999</v>
      </c>
      <c r="EL14" s="206">
        <f>VLOOKUP(C14,Kentallen!$B$44:$L$59,10)</f>
        <v>1.0539925771929823</v>
      </c>
      <c r="EM14" s="206">
        <f t="shared" si="34"/>
        <v>1.1411320555478166</v>
      </c>
      <c r="EN14" s="206">
        <f t="shared" si="35"/>
        <v>119.40522965289999</v>
      </c>
      <c r="EO14" s="206">
        <f t="shared" si="36"/>
        <v>209.61552721618614</v>
      </c>
      <c r="EP14" s="207">
        <f t="shared" si="37"/>
        <v>171289.44550407346</v>
      </c>
      <c r="EQ14" s="181">
        <f>$EQ$5*(1+$EM$5)^(C14-Dashboard!$F$10)</f>
        <v>794.31917736517175</v>
      </c>
      <c r="ER14" s="181">
        <f>SUM('Levering warmte'!AJ10:AJ12)</f>
        <v>892.69200000000001</v>
      </c>
      <c r="ES14" s="181">
        <f>IF($ES$1="cpi",$ES$5*(1-$ES$7)*(1+$ES$6)^(C14-Dashboard!$F$10),$ES$5*(1-$ES$7)*(1+$ES$6)^($C$11-Dashboard!$F$10)*FK14)</f>
        <v>43.783150234162335</v>
      </c>
      <c r="ET14" s="181">
        <f>'Levering warmte'!AJ9</f>
        <v>54.993000000000002</v>
      </c>
      <c r="EU14" s="181">
        <f t="shared" si="72"/>
        <v>212267.15903537598</v>
      </c>
      <c r="EV14" s="181">
        <f t="shared" si="73"/>
        <v>165402.32757083085</v>
      </c>
      <c r="EW14" s="181">
        <f t="shared" si="38"/>
        <v>49542.185806506197</v>
      </c>
      <c r="EX14" s="181">
        <f t="shared" si="39"/>
        <v>162724.97322886979</v>
      </c>
      <c r="EY14" s="181">
        <f t="shared" si="40"/>
        <v>0</v>
      </c>
      <c r="EZ14" s="181">
        <f t="shared" si="41"/>
        <v>0</v>
      </c>
      <c r="FA14" s="181">
        <f t="shared" si="42"/>
        <v>0</v>
      </c>
      <c r="FB14" s="181">
        <f>$FB$5*(1+$EM$5)^(C14-Dashboard!$F$10) * G14</f>
        <v>0</v>
      </c>
      <c r="FC14" s="181">
        <f t="shared" si="43"/>
        <v>2758.0503937096573</v>
      </c>
      <c r="FD14" s="188"/>
      <c r="FE14" s="111">
        <f t="shared" si="44"/>
        <v>0.95</v>
      </c>
      <c r="FH14" s="364">
        <f t="shared" si="74"/>
        <v>2026</v>
      </c>
      <c r="FI14" s="7">
        <f t="shared" si="75"/>
        <v>0</v>
      </c>
      <c r="FK14" s="443">
        <f t="shared" si="76"/>
        <v>0.8704057559486319</v>
      </c>
      <c r="FL14" s="443">
        <f t="shared" si="77"/>
        <v>0.91722839591271954</v>
      </c>
    </row>
    <row r="15" spans="2:168">
      <c r="B15" s="180">
        <f t="shared" si="78"/>
        <v>5</v>
      </c>
      <c r="C15" s="542">
        <f t="shared" si="78"/>
        <v>2027</v>
      </c>
      <c r="D15" s="88"/>
      <c r="E15" s="205">
        <f>(1+Dashboard!$F$37)^(C15-$C$11)</f>
        <v>0.98014950062500006</v>
      </c>
      <c r="F15" s="88">
        <f>Volloop!C18</f>
        <v>59</v>
      </c>
      <c r="G15" s="88">
        <f t="shared" si="79"/>
        <v>0</v>
      </c>
      <c r="H15" s="88">
        <f t="shared" si="45"/>
        <v>3758.8733348968753</v>
      </c>
      <c r="I15" s="272">
        <f>IF(Dashboard!$G$17+$C$11&lt;=C15,$I$5,0)</f>
        <v>0</v>
      </c>
      <c r="J15" s="272">
        <f>IF(Dashboard!$G$18+$C$11&lt;=C15,$J$5*E15,0)</f>
        <v>427.34518227250004</v>
      </c>
      <c r="K15" s="272">
        <f>IF(Dashboard!$G$19+$C$11&lt;=C15,$K$5*E15,0)</f>
        <v>392.05980025000002</v>
      </c>
      <c r="L15" s="272">
        <f>IF(Dashboard!$G$20+$C$11&lt;=C15,$L$5*E15,0)</f>
        <v>284.24335518125002</v>
      </c>
      <c r="M15" s="272">
        <f t="shared" si="46"/>
        <v>1103.64833770375</v>
      </c>
      <c r="N15" s="272">
        <f t="shared" si="47"/>
        <v>4862.5216726006256</v>
      </c>
      <c r="O15" s="272">
        <f t="shared" si="48"/>
        <v>1215.6304181501564</v>
      </c>
      <c r="P15" s="288">
        <f t="shared" si="4"/>
        <v>6078.152090750782</v>
      </c>
      <c r="Q15" s="184">
        <f>(C15-$C$11)/Dashboard!$F$78</f>
        <v>0.26666666666666666</v>
      </c>
      <c r="R15" s="96" t="b">
        <f t="shared" si="49"/>
        <v>0</v>
      </c>
      <c r="S15" s="96"/>
      <c r="T15" s="96"/>
      <c r="V15" s="271">
        <f>IF(R15=TRUE,$V$11*Dashboard!$F$77*(1+$BI$5)^(C15-$C$11),0)</f>
        <v>0</v>
      </c>
      <c r="W15" s="88"/>
      <c r="X15" s="88"/>
      <c r="Y15" s="88"/>
      <c r="Z15" s="88"/>
      <c r="AA15" s="272">
        <f t="shared" si="5"/>
        <v>710933.3972808019</v>
      </c>
      <c r="AB15" s="272">
        <f t="shared" si="6"/>
        <v>1972.0314399718163</v>
      </c>
      <c r="AC15" s="272"/>
      <c r="AD15" s="273">
        <f>Kentallen!Q48*(1+$AD$1)</f>
        <v>5.0599999999999999E-2</v>
      </c>
      <c r="AE15" s="273">
        <v>7.0000000000000007E-2</v>
      </c>
      <c r="AF15" s="273">
        <f t="shared" si="80"/>
        <v>3.0000000000000001E-3</v>
      </c>
      <c r="AG15" s="273">
        <f t="shared" si="50"/>
        <v>7.0000000000000007E-2</v>
      </c>
      <c r="AH15" s="273">
        <f t="shared" si="51"/>
        <v>1.2799999999999999E-2</v>
      </c>
      <c r="AI15" s="207">
        <f t="shared" si="52"/>
        <v>1191</v>
      </c>
      <c r="AJ15" s="207">
        <f>$AJ$5*$AJ$6/'Warmtegebouw Fase 1'!$D$12</f>
        <v>6330.523997359508</v>
      </c>
      <c r="AK15" s="273">
        <f>(((Kentallen!$C$80+Kentallen!$C$85)*10000+(Kentallen!$C$81+Kentallen!$C$86)*40000+(Kentallen!$C$82+Kentallen!$C$87)*(AA15-50000))/AA15)*(1+$AK$1)</f>
        <v>3.8364723916174112E-2</v>
      </c>
      <c r="AL15" s="207">
        <f t="shared" si="53"/>
        <v>-95794.372993518002</v>
      </c>
      <c r="AM15" s="207"/>
      <c r="AN15" s="207">
        <v>0.25</v>
      </c>
      <c r="AO15" s="207">
        <f t="shared" si="81"/>
        <v>0.12</v>
      </c>
      <c r="AP15" s="207">
        <f t="shared" si="54"/>
        <v>3132.4700000000003</v>
      </c>
      <c r="AQ15" s="207">
        <f t="shared" si="82"/>
        <v>0.54157</v>
      </c>
      <c r="AR15" s="207">
        <f t="shared" si="83"/>
        <v>-4930.1146997351088</v>
      </c>
      <c r="AS15" s="272"/>
      <c r="AT15" s="274">
        <f t="shared" si="55"/>
        <v>-100724.4876932531</v>
      </c>
      <c r="AU15" s="207">
        <f t="shared" si="56"/>
        <v>-42295.674877878875</v>
      </c>
      <c r="AV15" s="207">
        <f t="shared" si="57"/>
        <v>-1032.4458758059907</v>
      </c>
      <c r="AW15" s="181">
        <f t="shared" si="84"/>
        <v>-22869</v>
      </c>
      <c r="AX15" s="181">
        <f t="shared" si="7"/>
        <v>-25739.26097589</v>
      </c>
      <c r="AY15" s="181">
        <f t="shared" si="58"/>
        <v>-337.24087148414623</v>
      </c>
      <c r="AZ15" s="88"/>
      <c r="BA15" s="181">
        <f t="shared" si="8"/>
        <v>117673.02447693514</v>
      </c>
      <c r="BB15" s="181">
        <f t="shared" si="9"/>
        <v>29418.256119233785</v>
      </c>
      <c r="BC15" s="181">
        <v>0</v>
      </c>
      <c r="BD15" s="88"/>
      <c r="BE15" s="88"/>
      <c r="BF15" s="88">
        <f t="shared" si="10"/>
        <v>5</v>
      </c>
      <c r="BG15" s="181">
        <f t="shared" si="59"/>
        <v>51840.549479327048</v>
      </c>
      <c r="BH15" s="181">
        <f t="shared" si="60"/>
        <v>-28342.756576411226</v>
      </c>
      <c r="BI15" s="181">
        <f t="shared" si="11"/>
        <v>30004.238577812273</v>
      </c>
      <c r="BJ15" s="181">
        <f t="shared" si="12"/>
        <v>-139105.55925738293</v>
      </c>
      <c r="BK15" s="181"/>
      <c r="BL15" s="181"/>
      <c r="BM15" s="276"/>
      <c r="BO15" s="180"/>
      <c r="BP15" s="88"/>
      <c r="BQ15" s="181"/>
      <c r="BR15" s="88"/>
      <c r="BS15" s="88"/>
      <c r="BT15" s="181">
        <f t="shared" si="88"/>
        <v>-20121.684000000005</v>
      </c>
      <c r="BU15" s="181">
        <f t="shared" si="13"/>
        <v>-22647.132614036043</v>
      </c>
      <c r="BV15" s="181">
        <f t="shared" si="61"/>
        <v>-296.72719611214325</v>
      </c>
      <c r="BW15" s="181">
        <f t="shared" si="14"/>
        <v>-29418.256119233785</v>
      </c>
      <c r="BX15" s="88"/>
      <c r="BY15" s="181">
        <f t="shared" si="15"/>
        <v>52815.56923076923</v>
      </c>
      <c r="BZ15" s="184"/>
      <c r="CA15" s="88"/>
      <c r="CB15" s="88">
        <f t="shared" si="16"/>
        <v>5</v>
      </c>
      <c r="CC15" s="181">
        <f t="shared" si="62"/>
        <v>3275.6291115354397</v>
      </c>
      <c r="CD15" s="181">
        <f t="shared" si="17"/>
        <v>3686.7494233256098</v>
      </c>
      <c r="CE15" s="181">
        <f t="shared" si="18"/>
        <v>-55757.63905107008</v>
      </c>
      <c r="CF15" s="181"/>
      <c r="CG15" s="181"/>
      <c r="CH15" s="188"/>
      <c r="CI15" s="184">
        <f>(C15-$C$11)/Dashboard!$F$49</f>
        <v>0.13333333333333333</v>
      </c>
      <c r="CJ15" s="410" t="b">
        <f t="shared" si="85"/>
        <v>0</v>
      </c>
      <c r="CL15" s="183">
        <f t="shared" si="19"/>
        <v>0</v>
      </c>
      <c r="CM15" s="181">
        <f t="shared" si="20"/>
        <v>0</v>
      </c>
      <c r="CN15" s="181">
        <f t="shared" si="21"/>
        <v>0</v>
      </c>
      <c r="CO15" s="181">
        <f>-(IF(Dashboard!$G$17+$C$11=C15,'Net Fase 1'!$E$78*$CO$1)+IF(Dashboard!$G$18+$C$11=C15,'Net Fase 1'!$E$79)+IF(Dashboard!$G$19+$C$11=C15,'Net Fase 1'!$E$80,0)+IF(Dashboard!$G$20+$C$11=C15,'Net Fase 1'!$E$81,0))*1.1*$CL$1</f>
        <v>0</v>
      </c>
      <c r="CP15" s="88"/>
      <c r="CQ15" s="181">
        <f t="shared" si="63"/>
        <v>0</v>
      </c>
      <c r="CR15" s="181">
        <f t="shared" si="22"/>
        <v>0</v>
      </c>
      <c r="CS15" s="181">
        <f>(IF(Dashboard!$G$17+$C$11=C15,Dashboard!$G$25*$CO$1,0)+IF(Dashboard!$G$18+$C$11=C15,Dashboard!$G$26,0)+IF(Dashboard!$G$19+$C$11=C15,Dashboard!$G$27,0)+IF(Dashboard!$G$20+$C$11=C15,Dashboard!$G$28,0))*$CL$1</f>
        <v>0</v>
      </c>
      <c r="CT15" s="88"/>
      <c r="CU15" s="88"/>
      <c r="CV15" s="181">
        <f t="shared" si="23"/>
        <v>-117673.02447693514</v>
      </c>
      <c r="CW15" s="181">
        <f t="shared" si="24"/>
        <v>-52815.56923076923</v>
      </c>
      <c r="CX15" s="181">
        <f>-$CX$5*(SUM($G$11:G15)+(4-COUNTIF(I15:L15,0)))</f>
        <v>-3100</v>
      </c>
      <c r="CY15" s="181">
        <f t="shared" si="25"/>
        <v>-1675.2933193456838</v>
      </c>
      <c r="CZ15" s="181">
        <f t="shared" si="64"/>
        <v>-6000</v>
      </c>
      <c r="DA15" s="181">
        <f>-$DA$5*(SUM($G$11:G15)+(4-COUNTIF(I15:L15,0)))</f>
        <v>-3100</v>
      </c>
      <c r="DB15" s="88"/>
      <c r="DC15" s="181">
        <f>IF(I15&lt;&gt;0,$DC$5,0)+IF(J15&lt;&gt;0,'Levering warmte'!$E$42,0)+IF(K15&lt;&gt;0,'Levering warmte'!$E$42,0)+IF(L15&lt;&gt;0,'Levering warmte'!$E$38,0)</f>
        <v>8600</v>
      </c>
      <c r="DD15" s="181">
        <f t="shared" si="65"/>
        <v>48234.802967470358</v>
      </c>
      <c r="DE15" s="181">
        <f>EQ15*F15/1.21/(1+$EM$5)^(C15-Dashboard!$F$10)</f>
        <v>33409.93</v>
      </c>
      <c r="DF15" s="181">
        <f>(EX15-EQ15*F15)/1.21/(1+$EM$5)^(C15-Dashboard!$F$10)</f>
        <v>77284.59896709802</v>
      </c>
      <c r="DG15" s="181">
        <f t="shared" si="66"/>
        <v>38874.868383532179</v>
      </c>
      <c r="DH15" s="181">
        <f t="shared" si="67"/>
        <v>0</v>
      </c>
      <c r="DI15" s="413">
        <f t="shared" si="26"/>
        <v>0</v>
      </c>
      <c r="DJ15" s="88"/>
      <c r="DK15" s="88">
        <f t="shared" si="27"/>
        <v>5</v>
      </c>
      <c r="DL15" s="181">
        <f t="shared" si="28"/>
        <v>22040.313291050516</v>
      </c>
      <c r="DM15" s="181">
        <f t="shared" si="29"/>
        <v>24806.566784237446</v>
      </c>
      <c r="DN15" s="181">
        <f t="shared" si="68"/>
        <v>-15616.764872257711</v>
      </c>
      <c r="DO15" s="181"/>
      <c r="DP15" s="181"/>
      <c r="DQ15" s="188"/>
      <c r="DS15" s="183">
        <f t="shared" si="30"/>
        <v>73880.862770377571</v>
      </c>
      <c r="DT15" s="181">
        <f t="shared" si="31"/>
        <v>54810.805362049723</v>
      </c>
      <c r="DU15" s="52"/>
      <c r="DV15" s="188"/>
      <c r="DW15" s="88">
        <f t="shared" si="69"/>
        <v>2027</v>
      </c>
      <c r="DY15" s="183">
        <f>IF(C15&lt;($DY$5+$C$11),-Financiering!$C$7,0)</f>
        <v>-25380.130086896868</v>
      </c>
      <c r="DZ15" s="181">
        <f t="shared" si="32"/>
        <v>77156.491881913011</v>
      </c>
      <c r="EA15" s="181">
        <f t="shared" si="33"/>
        <v>33117.424698478462</v>
      </c>
      <c r="EB15" s="181">
        <f t="shared" si="86"/>
        <v>-763704.4880784261</v>
      </c>
      <c r="EC15" s="88"/>
      <c r="ED15" s="88"/>
      <c r="EE15" s="88"/>
      <c r="EF15" s="188"/>
      <c r="EH15" s="205">
        <f t="shared" si="70"/>
        <v>0.25</v>
      </c>
      <c r="EI15" s="206">
        <f>VLOOKUP(C15,Kentallen!$B$44:$P$59,4)</f>
        <v>9.1419213973799124E-2</v>
      </c>
      <c r="EJ15" s="206">
        <f t="shared" si="71"/>
        <v>0.34141921397379915</v>
      </c>
      <c r="EK15" s="206">
        <f t="shared" si="87"/>
        <v>0.54157</v>
      </c>
      <c r="EL15" s="206">
        <f>VLOOKUP(C15,Kentallen!$B$44:$L$59,10)</f>
        <v>1.0905345771929824</v>
      </c>
      <c r="EM15" s="206">
        <f t="shared" si="34"/>
        <v>1.1202668032092511</v>
      </c>
      <c r="EN15" s="206">
        <f t="shared" si="35"/>
        <v>122.987386542487</v>
      </c>
      <c r="EO15" s="206">
        <f t="shared" si="36"/>
        <v>215.90399303267174</v>
      </c>
      <c r="EP15" s="207">
        <f t="shared" si="37"/>
        <v>168349.28252304712</v>
      </c>
      <c r="EQ15" s="181">
        <f>$EQ$5*(1+$EM$5)^(C15-Dashboard!$F$10)</f>
        <v>818.14875268612695</v>
      </c>
      <c r="ER15" s="181">
        <f>SUM('Levering warmte'!AK10:AK12)</f>
        <v>958.28899999999999</v>
      </c>
      <c r="ES15" s="181">
        <f>IF($ES$1="cpi",$ES$5*(1-$ES$7)*(1+$ES$6)^(C15-Dashboard!$F$10),$ES$5*(1-$ES$7)*(1+$ES$6)^($C$11-Dashboard!$F$10)*FK15)</f>
        <v>45.096644741187205</v>
      </c>
      <c r="ET15" s="181">
        <f>'Levering warmte'!AK9</f>
        <v>59.515000000000001</v>
      </c>
      <c r="EU15" s="181">
        <f t="shared" si="72"/>
        <v>217783.35181944747</v>
      </c>
      <c r="EV15" s="181">
        <f t="shared" si="73"/>
        <v>169512.57541096598</v>
      </c>
      <c r="EW15" s="181">
        <f t="shared" si="38"/>
        <v>57851.533422552719</v>
      </c>
      <c r="EX15" s="181">
        <f t="shared" si="39"/>
        <v>159931.81839689476</v>
      </c>
      <c r="EY15" s="181">
        <f t="shared" si="40"/>
        <v>0</v>
      </c>
      <c r="EZ15" s="181">
        <f t="shared" si="41"/>
        <v>0</v>
      </c>
      <c r="FA15" s="181">
        <f t="shared" si="42"/>
        <v>0</v>
      </c>
      <c r="FB15" s="181">
        <f>$FB$5*(1+$EM$5)^(C15-Dashboard!$F$10) * G15</f>
        <v>0</v>
      </c>
      <c r="FC15" s="181">
        <f t="shared" si="43"/>
        <v>2710.7087863880465</v>
      </c>
      <c r="FD15" s="188"/>
      <c r="FE15" s="111">
        <f t="shared" si="44"/>
        <v>0.95</v>
      </c>
      <c r="FH15" s="364">
        <f t="shared" si="74"/>
        <v>2027</v>
      </c>
      <c r="FI15" s="7">
        <f t="shared" si="75"/>
        <v>0</v>
      </c>
      <c r="FK15" s="443">
        <f t="shared" si="76"/>
        <v>0.84499930612637042</v>
      </c>
      <c r="FL15" s="443">
        <f t="shared" si="77"/>
        <v>0.90045715384676162</v>
      </c>
    </row>
    <row r="16" spans="2:168">
      <c r="B16" s="180">
        <f t="shared" si="78"/>
        <v>6</v>
      </c>
      <c r="C16" s="542">
        <f t="shared" si="78"/>
        <v>2028</v>
      </c>
      <c r="D16" s="88"/>
      <c r="E16" s="205">
        <f>(1+Dashboard!$F$37)^(C16-$C$11)</f>
        <v>0.97524875312187509</v>
      </c>
      <c r="F16" s="88">
        <f>Volloop!C19</f>
        <v>59</v>
      </c>
      <c r="G16" s="88">
        <f t="shared" si="79"/>
        <v>0</v>
      </c>
      <c r="H16" s="88">
        <f t="shared" si="45"/>
        <v>3740.0789682223908</v>
      </c>
      <c r="I16" s="272">
        <f>IF(Dashboard!$G$17+$C$11&lt;=C16,$I$5,0)</f>
        <v>0</v>
      </c>
      <c r="J16" s="272">
        <f>IF(Dashboard!$G$18+$C$11&lt;=C16,$J$5*E16,0)</f>
        <v>425.20845636113756</v>
      </c>
      <c r="K16" s="272">
        <f>IF(Dashboard!$G$19+$C$11&lt;=C16,$K$5*E16,0)</f>
        <v>390.09950124875002</v>
      </c>
      <c r="L16" s="272">
        <f>IF(Dashboard!$G$20+$C$11&lt;=C16,$L$5*E16,0)</f>
        <v>282.82213840534376</v>
      </c>
      <c r="M16" s="272">
        <f t="shared" si="46"/>
        <v>1098.1300960152314</v>
      </c>
      <c r="N16" s="272">
        <f t="shared" si="47"/>
        <v>4838.2090642376224</v>
      </c>
      <c r="O16" s="272">
        <f t="shared" si="48"/>
        <v>1209.5522660594052</v>
      </c>
      <c r="P16" s="288">
        <f t="shared" si="4"/>
        <v>6047.7613302970276</v>
      </c>
      <c r="Q16" s="184">
        <f>(C16-$C$11)/Dashboard!$F$78</f>
        <v>0.33333333333333331</v>
      </c>
      <c r="R16" s="96" t="b">
        <f t="shared" si="49"/>
        <v>0</v>
      </c>
      <c r="S16" s="96"/>
      <c r="T16" s="96"/>
      <c r="V16" s="271">
        <f>IF(R16=TRUE,$V$11*Dashboard!$F$77*(1+$BI$5)^(C16-$C$11),0)</f>
        <v>0</v>
      </c>
      <c r="W16" s="88"/>
      <c r="X16" s="88"/>
      <c r="Y16" s="88"/>
      <c r="Z16" s="88"/>
      <c r="AA16" s="272">
        <f t="shared" si="5"/>
        <v>707393.7302943978</v>
      </c>
      <c r="AB16" s="272">
        <f t="shared" si="6"/>
        <v>1962.1712827719571</v>
      </c>
      <c r="AC16" s="272"/>
      <c r="AD16" s="273">
        <f>Kentallen!Q49*(1+$AD$1)</f>
        <v>5.2999999999999999E-2</v>
      </c>
      <c r="AE16" s="273">
        <v>6.5000000000000002E-2</v>
      </c>
      <c r="AF16" s="273">
        <f t="shared" si="80"/>
        <v>3.0000000000000001E-3</v>
      </c>
      <c r="AG16" s="273">
        <f t="shared" si="50"/>
        <v>6.5000000000000002E-2</v>
      </c>
      <c r="AH16" s="273">
        <f t="shared" si="51"/>
        <v>1.2799999999999999E-2</v>
      </c>
      <c r="AI16" s="207">
        <f t="shared" si="52"/>
        <v>1191</v>
      </c>
      <c r="AJ16" s="207">
        <f>$AJ$5*$AJ$6/'Warmtegebouw Fase 1'!$D$12</f>
        <v>6330.523997359508</v>
      </c>
      <c r="AK16" s="273">
        <f>(((Kentallen!$C$80+Kentallen!$C$85)*10000+(Kentallen!$C$81+Kentallen!$C$86)*40000+(Kentallen!$C$82+Kentallen!$C$87)*(AA16-50000))/AA16)*(1+$AK$1)</f>
        <v>3.8386414070446288E-2</v>
      </c>
      <c r="AL16" s="207">
        <f t="shared" si="53"/>
        <v>-91833.246047065215</v>
      </c>
      <c r="AM16" s="207"/>
      <c r="AN16" s="207">
        <v>0.25</v>
      </c>
      <c r="AO16" s="207">
        <f t="shared" si="81"/>
        <v>0.12</v>
      </c>
      <c r="AP16" s="207">
        <f t="shared" si="54"/>
        <v>3132.4700000000003</v>
      </c>
      <c r="AQ16" s="207">
        <f t="shared" si="82"/>
        <v>0.56777</v>
      </c>
      <c r="AR16" s="207">
        <f t="shared" si="83"/>
        <v>-4972.5353638450579</v>
      </c>
      <c r="AS16" s="272"/>
      <c r="AT16" s="274">
        <f t="shared" si="55"/>
        <v>-96805.781410910276</v>
      </c>
      <c r="AU16" s="207">
        <f t="shared" si="56"/>
        <v>-40051.990186477575</v>
      </c>
      <c r="AV16" s="207">
        <f t="shared" si="57"/>
        <v>-1005.2069908385738</v>
      </c>
      <c r="AW16" s="181">
        <f t="shared" si="84"/>
        <v>-22869</v>
      </c>
      <c r="AX16" s="181">
        <f t="shared" si="7"/>
        <v>-26511.438805166697</v>
      </c>
      <c r="AY16" s="181">
        <f t="shared" si="58"/>
        <v>-347.35809762867069</v>
      </c>
      <c r="AZ16" s="88"/>
      <c r="BA16" s="181">
        <f t="shared" si="8"/>
        <v>117084.65935455046</v>
      </c>
      <c r="BB16" s="181">
        <f t="shared" si="9"/>
        <v>29271.164838637604</v>
      </c>
      <c r="BC16" s="181">
        <v>0</v>
      </c>
      <c r="BD16" s="88"/>
      <c r="BE16" s="88"/>
      <c r="BF16" s="88">
        <f t="shared" si="10"/>
        <v>6</v>
      </c>
      <c r="BG16" s="181">
        <f t="shared" si="59"/>
        <v>54949.413413415576</v>
      </c>
      <c r="BH16" s="181">
        <f t="shared" si="60"/>
        <v>-28268.370631137794</v>
      </c>
      <c r="BI16" s="181">
        <f t="shared" si="11"/>
        <v>35433.059737027535</v>
      </c>
      <c r="BJ16" s="181">
        <f t="shared" si="12"/>
        <v>-138735.87143718783</v>
      </c>
      <c r="BK16" s="181"/>
      <c r="BL16" s="181"/>
      <c r="BM16" s="545"/>
      <c r="BO16" s="180"/>
      <c r="BP16" s="88"/>
      <c r="BQ16" s="181"/>
      <c r="BR16" s="88"/>
      <c r="BS16" s="88"/>
      <c r="BT16" s="181">
        <f t="shared" si="88"/>
        <v>-20121.684000000005</v>
      </c>
      <c r="BU16" s="181">
        <f t="shared" si="13"/>
        <v>-23326.546592457125</v>
      </c>
      <c r="BV16" s="181">
        <f t="shared" si="61"/>
        <v>-305.6290119955076</v>
      </c>
      <c r="BW16" s="181">
        <f t="shared" si="14"/>
        <v>-29271.164838637604</v>
      </c>
      <c r="BX16" s="88"/>
      <c r="BY16" s="181">
        <f t="shared" si="15"/>
        <v>52815.56923076923</v>
      </c>
      <c r="BZ16" s="184"/>
      <c r="CA16" s="88"/>
      <c r="CB16" s="88">
        <f t="shared" si="16"/>
        <v>6</v>
      </c>
      <c r="CC16" s="181">
        <f t="shared" si="62"/>
        <v>3422.7203921316177</v>
      </c>
      <c r="CD16" s="181">
        <f t="shared" si="17"/>
        <v>3967.8710141761135</v>
      </c>
      <c r="CE16" s="181">
        <f t="shared" si="18"/>
        <v>-57259.849114451441</v>
      </c>
      <c r="CF16" s="181"/>
      <c r="CG16" s="181"/>
      <c r="CH16" s="188"/>
      <c r="CI16" s="184">
        <f>(C16-$C$11)/Dashboard!$F$49</f>
        <v>0.16666666666666666</v>
      </c>
      <c r="CJ16" s="410" t="b">
        <f t="shared" si="85"/>
        <v>0</v>
      </c>
      <c r="CL16" s="183">
        <f t="shared" si="19"/>
        <v>0</v>
      </c>
      <c r="CM16" s="181">
        <f t="shared" si="20"/>
        <v>0</v>
      </c>
      <c r="CN16" s="181">
        <f t="shared" si="21"/>
        <v>0</v>
      </c>
      <c r="CO16" s="181">
        <f>-(IF(Dashboard!$G$17+$C$11=C16,'Net Fase 1'!$E$78*$CO$1)+IF(Dashboard!$G$18+$C$11=C16,'Net Fase 1'!$E$79)+IF(Dashboard!$G$19+$C$11=C16,'Net Fase 1'!$E$80,0)+IF(Dashboard!$G$20+$C$11=C16,'Net Fase 1'!$E$81,0))*1.1*$CL$1</f>
        <v>0</v>
      </c>
      <c r="CP16" s="88"/>
      <c r="CQ16" s="181">
        <f t="shared" si="63"/>
        <v>0</v>
      </c>
      <c r="CR16" s="181">
        <f t="shared" si="22"/>
        <v>0</v>
      </c>
      <c r="CS16" s="181">
        <f>(IF(Dashboard!$G$17+$C$11=C16,Dashboard!$G$25*$CO$1,0)+IF(Dashboard!$G$18+$C$11=C16,Dashboard!$G$26,0)+IF(Dashboard!$G$19+$C$11=C16,Dashboard!$G$27,0)+IF(Dashboard!$G$20+$C$11=C16,Dashboard!$G$28,0))*$CL$1</f>
        <v>0</v>
      </c>
      <c r="CT16" s="88"/>
      <c r="CU16" s="88"/>
      <c r="CV16" s="181">
        <f t="shared" si="23"/>
        <v>-117084.65935455046</v>
      </c>
      <c r="CW16" s="181">
        <f t="shared" si="24"/>
        <v>-52815.56923076923</v>
      </c>
      <c r="CX16" s="181">
        <f>-$CX$5*(SUM($G$11:G16)+(4-COUNTIF(I16:L16,0)))</f>
        <v>-3100</v>
      </c>
      <c r="CY16" s="181">
        <f t="shared" si="25"/>
        <v>-1675.7346653221755</v>
      </c>
      <c r="CZ16" s="181">
        <f t="shared" si="64"/>
        <v>-6000</v>
      </c>
      <c r="DA16" s="181">
        <f>-$DA$5*(SUM($G$11:G16)+(4-COUNTIF(I16:L16,0)))</f>
        <v>-3100</v>
      </c>
      <c r="DB16" s="88"/>
      <c r="DC16" s="181">
        <f>IF(I16&lt;&gt;0,$DC$5,0)+IF(J16&lt;&gt;0,'Levering warmte'!$E$42,0)+IF(K16&lt;&gt;0,'Levering warmte'!$E$42,0)+IF(L16&lt;&gt;0,'Levering warmte'!$E$38,0)</f>
        <v>8600</v>
      </c>
      <c r="DD16" s="181">
        <f t="shared" si="65"/>
        <v>47753.660807869848</v>
      </c>
      <c r="DE16" s="181">
        <f>EQ16*F16/1.21/(1+$EM$5)^(C16-Dashboard!$F$10)</f>
        <v>33409.930000000008</v>
      </c>
      <c r="DF16" s="181">
        <f>(EX16-EQ16*F16)/1.21/(1+$EM$5)^(C16-Dashboard!$F$10)</f>
        <v>77809.875724347687</v>
      </c>
      <c r="DG16" s="181">
        <f t="shared" si="66"/>
        <v>37795.348651240594</v>
      </c>
      <c r="DH16" s="181">
        <f t="shared" si="67"/>
        <v>0</v>
      </c>
      <c r="DI16" s="413">
        <f t="shared" si="26"/>
        <v>0</v>
      </c>
      <c r="DJ16" s="88"/>
      <c r="DK16" s="88">
        <f t="shared" si="27"/>
        <v>6</v>
      </c>
      <c r="DL16" s="181">
        <f t="shared" si="28"/>
        <v>21592.85193281628</v>
      </c>
      <c r="DM16" s="181">
        <f t="shared" si="29"/>
        <v>25032.033435912555</v>
      </c>
      <c r="DN16" s="181">
        <f t="shared" si="68"/>
        <v>-16085.779459373784</v>
      </c>
      <c r="DO16" s="181"/>
      <c r="DP16" s="181"/>
      <c r="DQ16" s="188"/>
      <c r="DS16" s="183">
        <f t="shared" si="30"/>
        <v>76542.265346231856</v>
      </c>
      <c r="DT16" s="181">
        <f t="shared" si="31"/>
        <v>60465.093172940091</v>
      </c>
      <c r="DU16" s="52"/>
      <c r="DV16" s="188"/>
      <c r="DW16" s="88">
        <f t="shared" si="69"/>
        <v>2028</v>
      </c>
      <c r="DY16" s="183">
        <f>IF(C16&lt;($DY$5+$C$11),-Financiering!$C$7,0)</f>
        <v>-25380.130086896868</v>
      </c>
      <c r="DZ16" s="181">
        <f t="shared" si="32"/>
        <v>79964.985738363466</v>
      </c>
      <c r="EA16" s="181">
        <f t="shared" si="33"/>
        <v>39052.834100219334</v>
      </c>
      <c r="EB16" s="181">
        <f t="shared" si="86"/>
        <v>-724651.6539782068</v>
      </c>
      <c r="EC16" s="88"/>
      <c r="ED16" s="88"/>
      <c r="EE16" s="88"/>
      <c r="EF16" s="188"/>
      <c r="EH16" s="205">
        <f t="shared" si="70"/>
        <v>0.25</v>
      </c>
      <c r="EI16" s="206">
        <f>VLOOKUP(C16,Kentallen!$B$44:$P$59,4)</f>
        <v>9.1419213973799124E-2</v>
      </c>
      <c r="EJ16" s="206">
        <f t="shared" si="71"/>
        <v>0.34141921397379915</v>
      </c>
      <c r="EK16" s="206">
        <f t="shared" si="87"/>
        <v>0.56777</v>
      </c>
      <c r="EL16" s="206">
        <f>VLOOKUP(C16,Kentallen!$B$44:$L$59,10)</f>
        <v>1.0953745771929824</v>
      </c>
      <c r="EM16" s="206">
        <f t="shared" si="34"/>
        <v>1.1659178163055286</v>
      </c>
      <c r="EN16" s="206">
        <f t="shared" si="35"/>
        <v>126.67700813876159</v>
      </c>
      <c r="EO16" s="206">
        <f t="shared" si="36"/>
        <v>222.38111282365188</v>
      </c>
      <c r="EP16" s="207">
        <f t="shared" si="37"/>
        <v>174222.59176567156</v>
      </c>
      <c r="EQ16" s="181">
        <f>$EQ$5*(1+$EM$5)^(C16-Dashboard!$F$10)</f>
        <v>842.69321526671092</v>
      </c>
      <c r="ER16" s="181">
        <f>SUM('Levering warmte'!AL10:AL12)</f>
        <v>1023.8859999999999</v>
      </c>
      <c r="ES16" s="181">
        <f>IF($ES$1="cpi",$ES$5*(1-$ES$7)*(1+$ES$6)^(C16-Dashboard!$F$10),$ES$5*(1-$ES$7)*(1+$ES$6)^($C$11-Dashboard!$F$10)*FK16)</f>
        <v>46.449544083422822</v>
      </c>
      <c r="ET16" s="181">
        <f>'Levering warmte'!AL9</f>
        <v>64.037000000000006</v>
      </c>
      <c r="EU16" s="181">
        <f t="shared" si="72"/>
        <v>223443.86261066445</v>
      </c>
      <c r="EV16" s="181">
        <f t="shared" si="73"/>
        <v>173724.96290992852</v>
      </c>
      <c r="EW16" s="181">
        <f t="shared" si="38"/>
        <v>57932.400433276489</v>
      </c>
      <c r="EX16" s="181">
        <f t="shared" si="39"/>
        <v>165511.46217738796</v>
      </c>
      <c r="EY16" s="181">
        <f t="shared" si="40"/>
        <v>0</v>
      </c>
      <c r="EZ16" s="181">
        <f t="shared" si="41"/>
        <v>0</v>
      </c>
      <c r="FA16" s="181">
        <f t="shared" si="42"/>
        <v>0</v>
      </c>
      <c r="FB16" s="181">
        <f>$FB$5*(1+$EM$5)^(C16-Dashboard!$F$10) * G16</f>
        <v>0</v>
      </c>
      <c r="FC16" s="181">
        <f t="shared" si="43"/>
        <v>2805.279019955728</v>
      </c>
      <c r="FD16" s="188"/>
      <c r="FE16" s="111">
        <f t="shared" si="44"/>
        <v>0.94999999999999984</v>
      </c>
      <c r="FH16" s="364">
        <f t="shared" si="74"/>
        <v>2028</v>
      </c>
      <c r="FI16" s="7">
        <f t="shared" si="75"/>
        <v>0</v>
      </c>
      <c r="FK16" s="443">
        <f t="shared" si="76"/>
        <v>0.87296775088869205</v>
      </c>
      <c r="FL16" s="443">
        <f t="shared" si="77"/>
        <v>0.93715089609203373</v>
      </c>
    </row>
    <row r="17" spans="2:168">
      <c r="B17" s="180">
        <f t="shared" si="78"/>
        <v>7</v>
      </c>
      <c r="C17" s="542">
        <f t="shared" si="78"/>
        <v>2029</v>
      </c>
      <c r="D17" s="88"/>
      <c r="E17" s="205">
        <f>(1+Dashboard!$F$37)^(C17-$C$11)</f>
        <v>0.97037250935626573</v>
      </c>
      <c r="F17" s="88">
        <f>Volloop!C20</f>
        <v>59</v>
      </c>
      <c r="G17" s="88">
        <f t="shared" si="79"/>
        <v>0</v>
      </c>
      <c r="H17" s="88">
        <f t="shared" si="45"/>
        <v>3721.3785733812792</v>
      </c>
      <c r="I17" s="272">
        <f>IF(Dashboard!$G$17+$C$11&lt;=C17,$I$5,0)</f>
        <v>0</v>
      </c>
      <c r="J17" s="272">
        <f>IF(Dashboard!$G$18+$C$11&lt;=C17,$J$5*E17,0)</f>
        <v>423.08241407933184</v>
      </c>
      <c r="K17" s="272">
        <f>IF(Dashboard!$G$19+$C$11&lt;=C17,$K$5*E17,0)</f>
        <v>388.1490037425063</v>
      </c>
      <c r="L17" s="272">
        <f>IF(Dashboard!$G$20+$C$11&lt;=C17,$L$5*E17,0)</f>
        <v>281.40802771331704</v>
      </c>
      <c r="M17" s="272">
        <f t="shared" si="46"/>
        <v>1092.6394455351551</v>
      </c>
      <c r="N17" s="272">
        <f t="shared" si="47"/>
        <v>4814.0180189164348</v>
      </c>
      <c r="O17" s="272">
        <f t="shared" si="48"/>
        <v>1203.5045047291087</v>
      </c>
      <c r="P17" s="288">
        <f t="shared" si="4"/>
        <v>6017.5225236455435</v>
      </c>
      <c r="Q17" s="184">
        <f>(C17-$C$11)/Dashboard!$F$78</f>
        <v>0.4</v>
      </c>
      <c r="R17" s="96" t="b">
        <f t="shared" si="49"/>
        <v>0</v>
      </c>
      <c r="S17" s="96"/>
      <c r="T17" s="96"/>
      <c r="V17" s="271">
        <f>IF(R17=TRUE,$V$11*Dashboard!$F$77*(1+$BI$5)^(C17-$C$11),0)</f>
        <v>0</v>
      </c>
      <c r="W17" s="88"/>
      <c r="X17" s="88"/>
      <c r="Y17" s="88"/>
      <c r="Z17" s="88"/>
      <c r="AA17" s="272">
        <f t="shared" si="5"/>
        <v>703871.76164292591</v>
      </c>
      <c r="AB17" s="272">
        <f t="shared" si="6"/>
        <v>1952.3604263580976</v>
      </c>
      <c r="AC17" s="272"/>
      <c r="AD17" s="273">
        <f>Kentallen!Q50*(1+$AD$1)</f>
        <v>5.3800000000000001E-2</v>
      </c>
      <c r="AE17" s="273">
        <v>5.7000000000000002E-2</v>
      </c>
      <c r="AF17" s="273">
        <f t="shared" si="80"/>
        <v>3.0000000000000001E-3</v>
      </c>
      <c r="AG17" s="273">
        <f t="shared" si="50"/>
        <v>5.7000000000000002E-2</v>
      </c>
      <c r="AH17" s="273">
        <f t="shared" si="51"/>
        <v>1.2799999999999999E-2</v>
      </c>
      <c r="AI17" s="207">
        <f t="shared" si="52"/>
        <v>1191</v>
      </c>
      <c r="AJ17" s="207">
        <f>$AJ$5*$AJ$6/'Warmtegebouw Fase 1'!$D$12</f>
        <v>6330.523997359508</v>
      </c>
      <c r="AK17" s="273">
        <f>(((Kentallen!$C$80+Kentallen!$C$85)*10000+(Kentallen!$C$81+Kentallen!$C$86)*40000+(Kentallen!$C$82+Kentallen!$C$87)*(AA17-50000))/AA17)*(1+$AK$1)</f>
        <v>3.8408212293681063E-2</v>
      </c>
      <c r="AL17" s="207">
        <f t="shared" si="53"/>
        <v>-85797.84429367329</v>
      </c>
      <c r="AM17" s="207"/>
      <c r="AN17" s="207">
        <v>0.25</v>
      </c>
      <c r="AO17" s="207">
        <f t="shared" si="81"/>
        <v>0.12</v>
      </c>
      <c r="AP17" s="207">
        <f t="shared" si="54"/>
        <v>3132.4700000000003</v>
      </c>
      <c r="AQ17" s="207">
        <f t="shared" si="82"/>
        <v>0.59397</v>
      </c>
      <c r="AR17" s="207">
        <f t="shared" si="83"/>
        <v>-5014.4868801964158</v>
      </c>
      <c r="AS17" s="272"/>
      <c r="AT17" s="274">
        <f t="shared" si="55"/>
        <v>-90812.331173869708</v>
      </c>
      <c r="AU17" s="207">
        <f t="shared" si="56"/>
        <v>-35127.941924222978</v>
      </c>
      <c r="AV17" s="207">
        <f t="shared" si="57"/>
        <v>-942.94308637345364</v>
      </c>
      <c r="AW17" s="181">
        <f t="shared" si="84"/>
        <v>-22869</v>
      </c>
      <c r="AX17" s="181">
        <f t="shared" si="7"/>
        <v>-27306.781969321699</v>
      </c>
      <c r="AY17" s="181">
        <f t="shared" si="58"/>
        <v>-357.77884055753083</v>
      </c>
      <c r="AZ17" s="88"/>
      <c r="BA17" s="181">
        <f t="shared" si="8"/>
        <v>116499.23605777771</v>
      </c>
      <c r="BB17" s="181">
        <f t="shared" si="9"/>
        <v>29124.809014444429</v>
      </c>
      <c r="BC17" s="181">
        <v>0</v>
      </c>
      <c r="BD17" s="88"/>
      <c r="BE17" s="88"/>
      <c r="BF17" s="88">
        <f t="shared" si="10"/>
        <v>7</v>
      </c>
      <c r="BG17" s="181">
        <f t="shared" si="59"/>
        <v>60136.813469505127</v>
      </c>
      <c r="BH17" s="181">
        <f t="shared" si="60"/>
        <v>-28194.099571152692</v>
      </c>
      <c r="BI17" s="181">
        <f t="shared" si="11"/>
        <v>43612.400658045997</v>
      </c>
      <c r="BJ17" s="181">
        <f t="shared" si="12"/>
        <v>-135741.4545606329</v>
      </c>
      <c r="BK17" s="181"/>
      <c r="BL17" s="181"/>
      <c r="BM17" s="276"/>
      <c r="BO17" s="180"/>
      <c r="BP17" s="88"/>
      <c r="BQ17" s="181"/>
      <c r="BR17" s="88"/>
      <c r="BS17" s="88"/>
      <c r="BT17" s="181">
        <f t="shared" si="88"/>
        <v>-20121.684000000005</v>
      </c>
      <c r="BU17" s="181">
        <f t="shared" si="13"/>
        <v>-24026.342990230838</v>
      </c>
      <c r="BV17" s="181">
        <f t="shared" si="61"/>
        <v>-314.79788235537279</v>
      </c>
      <c r="BW17" s="181">
        <f t="shared" si="14"/>
        <v>-29124.809014444429</v>
      </c>
      <c r="BX17" s="88"/>
      <c r="BY17" s="181">
        <f t="shared" si="15"/>
        <v>52815.56923076923</v>
      </c>
      <c r="BZ17" s="184"/>
      <c r="CA17" s="88"/>
      <c r="CB17" s="88">
        <f t="shared" si="16"/>
        <v>7</v>
      </c>
      <c r="CC17" s="181">
        <f t="shared" si="62"/>
        <v>3569.0762163247928</v>
      </c>
      <c r="CD17" s="181">
        <f t="shared" si="17"/>
        <v>4261.6636525896529</v>
      </c>
      <c r="CE17" s="181">
        <f t="shared" si="18"/>
        <v>-58802.888079896729</v>
      </c>
      <c r="CF17" s="181"/>
      <c r="CG17" s="181"/>
      <c r="CH17" s="188"/>
      <c r="CI17" s="184">
        <f>(C17-$C$11)/Dashboard!$F$49</f>
        <v>0.2</v>
      </c>
      <c r="CJ17" s="410" t="b">
        <f t="shared" si="85"/>
        <v>0</v>
      </c>
      <c r="CL17" s="183">
        <f t="shared" si="19"/>
        <v>0</v>
      </c>
      <c r="CM17" s="181">
        <f t="shared" si="20"/>
        <v>0</v>
      </c>
      <c r="CN17" s="181">
        <f t="shared" si="21"/>
        <v>0</v>
      </c>
      <c r="CO17" s="181">
        <f>-(IF(Dashboard!$G$17+$C$11=C17,'Net Fase 1'!$E$78*$CO$1)+IF(Dashboard!$G$18+$C$11=C17,'Net Fase 1'!$E$79)+IF(Dashboard!$G$19+$C$11=C17,'Net Fase 1'!$E$80,0)+IF(Dashboard!$G$20+$C$11=C17,'Net Fase 1'!$E$81,0))*1.1*$CL$1</f>
        <v>0</v>
      </c>
      <c r="CP17" s="88"/>
      <c r="CQ17" s="181">
        <f t="shared" si="63"/>
        <v>0</v>
      </c>
      <c r="CR17" s="181">
        <f t="shared" si="22"/>
        <v>0</v>
      </c>
      <c r="CS17" s="181">
        <f>(IF(Dashboard!$G$17+$C$11=C17,Dashboard!$G$25*$CO$1,0)+IF(Dashboard!$G$18+$C$11=C17,Dashboard!$G$26,0)+IF(Dashboard!$G$19+$C$11=C17,Dashboard!$G$27,0)+IF(Dashboard!$G$20+$C$11=C17,Dashboard!$G$28,0))*$CL$1</f>
        <v>0</v>
      </c>
      <c r="CT17" s="88"/>
      <c r="CU17" s="88"/>
      <c r="CV17" s="181">
        <f t="shared" si="23"/>
        <v>-116499.23605777771</v>
      </c>
      <c r="CW17" s="181">
        <f t="shared" si="24"/>
        <v>-52815.56923076923</v>
      </c>
      <c r="CX17" s="181">
        <f>-$CX$5*(SUM($G$11:G17)+(4-COUNTIF(I17:L17,0)))</f>
        <v>-3100</v>
      </c>
      <c r="CY17" s="181">
        <f t="shared" si="25"/>
        <v>-1675.0807003898897</v>
      </c>
      <c r="CZ17" s="181">
        <f t="shared" si="64"/>
        <v>-6000</v>
      </c>
      <c r="DA17" s="181">
        <f>-$DA$5*(SUM($G$11:G17)+(4-COUNTIF(I17:L17,0)))</f>
        <v>-3100</v>
      </c>
      <c r="DB17" s="88"/>
      <c r="DC17" s="181">
        <f>IF(I17&lt;&gt;0,$DC$5,0)+IF(J17&lt;&gt;0,'Levering warmte'!$E$42,0)+IF(K17&lt;&gt;0,'Levering warmte'!$E$42,0)+IF(L17&lt;&gt;0,'Levering warmte'!$E$38,0)</f>
        <v>8600</v>
      </c>
      <c r="DD17" s="181">
        <f t="shared" si="65"/>
        <v>47277.318041311337</v>
      </c>
      <c r="DE17" s="181">
        <f>EQ17*F17/1.21/(1+$EM$5)^(C17-Dashboard!$F$10)</f>
        <v>33409.930000000008</v>
      </c>
      <c r="DF17" s="181">
        <f>(EX17-EQ17*F17)/1.21/(1+$EM$5)^(C17-Dashboard!$F$10)</f>
        <v>78220.821997677631</v>
      </c>
      <c r="DG17" s="181">
        <f t="shared" ref="DG17:DG55" si="89">$DG$5*(EW17/(1+$EM$5)^(C17-$C$11))/1.21</f>
        <v>40244.78256874052</v>
      </c>
      <c r="DH17" s="181">
        <f t="shared" si="67"/>
        <v>0</v>
      </c>
      <c r="DI17" s="413">
        <f t="shared" si="26"/>
        <v>0</v>
      </c>
      <c r="DJ17" s="88"/>
      <c r="DK17" s="88">
        <f t="shared" si="27"/>
        <v>7</v>
      </c>
      <c r="DL17" s="181">
        <f t="shared" si="28"/>
        <v>24562.966618792656</v>
      </c>
      <c r="DM17" s="181">
        <f t="shared" si="29"/>
        <v>29329.466700734534</v>
      </c>
      <c r="DN17" s="181">
        <f t="shared" si="68"/>
        <v>-16567.571974825754</v>
      </c>
      <c r="DO17" s="181"/>
      <c r="DP17" s="181"/>
      <c r="DQ17" s="188"/>
      <c r="DS17" s="183">
        <f t="shared" si="30"/>
        <v>84699.78008829779</v>
      </c>
      <c r="DT17" s="181">
        <f t="shared" si="31"/>
        <v>72941.867358780524</v>
      </c>
      <c r="DU17" s="88"/>
      <c r="DV17" s="188"/>
      <c r="DW17" s="88">
        <f t="shared" si="69"/>
        <v>2029</v>
      </c>
      <c r="DY17" s="183">
        <f>IF(C17&lt;($DY$5+$C$11),-Financiering!$C$7,0)</f>
        <v>-25380.130086896868</v>
      </c>
      <c r="DZ17" s="181">
        <f t="shared" si="32"/>
        <v>88268.856304622575</v>
      </c>
      <c r="EA17" s="181">
        <f t="shared" si="33"/>
        <v>51823.400924473317</v>
      </c>
      <c r="EB17" s="181">
        <f t="shared" si="86"/>
        <v>-672828.2530537335</v>
      </c>
      <c r="EC17" s="88"/>
      <c r="ED17" s="88"/>
      <c r="EE17" s="88"/>
      <c r="EF17" s="188"/>
      <c r="EH17" s="205">
        <f t="shared" si="70"/>
        <v>0.25</v>
      </c>
      <c r="EI17" s="206">
        <f>VLOOKUP(C17,Kentallen!$B$44:$P$59,4)</f>
        <v>9.1419213973799124E-2</v>
      </c>
      <c r="EJ17" s="206">
        <f t="shared" si="71"/>
        <v>0.34141921397379915</v>
      </c>
      <c r="EK17" s="206">
        <f t="shared" si="87"/>
        <v>0.59397</v>
      </c>
      <c r="EL17" s="206">
        <f>VLOOKUP(C17,Kentallen!$B$44:$L$59,10)</f>
        <v>1.1002145771929825</v>
      </c>
      <c r="EM17" s="206">
        <f t="shared" si="34"/>
        <v>1.2119872997946946</v>
      </c>
      <c r="EN17" s="206">
        <f t="shared" si="35"/>
        <v>130.47731838292444</v>
      </c>
      <c r="EO17" s="206">
        <f t="shared" si="36"/>
        <v>229.05254620836143</v>
      </c>
      <c r="EP17" s="207">
        <f t="shared" si="37"/>
        <v>180112.31696851077</v>
      </c>
      <c r="EQ17" s="181">
        <f>$EQ$5*(1+$EM$5)^(C17-Dashboard!$F$10)</f>
        <v>867.97401172471211</v>
      </c>
      <c r="ER17" s="181"/>
      <c r="ES17" s="181">
        <f>IF($ES$1="cpi",$ES$5*(1-$ES$7)*(1+$ES$6)^(C17-Dashboard!$F$10),$ES$5*(1-$ES$7)*(1+$ES$6)^($C$11-Dashboard!$F$10)*FK17)</f>
        <v>47.843030405925504</v>
      </c>
      <c r="ET17" s="181"/>
      <c r="EU17" s="181">
        <f t="shared" si="72"/>
        <v>229252.49492999824</v>
      </c>
      <c r="EV17" s="181">
        <f t="shared" si="73"/>
        <v>178042.02823824022</v>
      </c>
      <c r="EW17" s="181">
        <f t="shared" si="38"/>
        <v>58145.793809913012</v>
      </c>
      <c r="EX17" s="181">
        <f t="shared" si="39"/>
        <v>171106.70112008523</v>
      </c>
      <c r="EY17" s="181">
        <f t="shared" si="40"/>
        <v>0</v>
      </c>
      <c r="EZ17" s="181">
        <f t="shared" si="41"/>
        <v>0</v>
      </c>
      <c r="FA17" s="181">
        <f t="shared" si="42"/>
        <v>0</v>
      </c>
      <c r="FB17" s="181">
        <f>$FB$5*(1+$EM$5)^(C17-Dashboard!$F$10) * G17</f>
        <v>0</v>
      </c>
      <c r="FC17" s="181">
        <f t="shared" si="43"/>
        <v>2900.1135783065292</v>
      </c>
      <c r="FD17" s="188"/>
      <c r="FE17" s="111">
        <f t="shared" si="44"/>
        <v>0.95</v>
      </c>
      <c r="FH17" s="364">
        <f t="shared" si="74"/>
        <v>2029</v>
      </c>
      <c r="FI17" s="7">
        <f t="shared" si="75"/>
        <v>0</v>
      </c>
      <c r="FK17" s="443">
        <f t="shared" si="76"/>
        <v>0.90093619565101357</v>
      </c>
      <c r="FL17" s="443">
        <f t="shared" si="77"/>
        <v>0.97418099986999618</v>
      </c>
    </row>
    <row r="18" spans="2:168">
      <c r="B18" s="180">
        <f t="shared" si="78"/>
        <v>8</v>
      </c>
      <c r="C18" s="542">
        <f t="shared" si="78"/>
        <v>2030</v>
      </c>
      <c r="D18" s="88"/>
      <c r="E18" s="205">
        <f>(1+Dashboard!$F$37)^(C18-$C$11)</f>
        <v>0.96552064680948435</v>
      </c>
      <c r="F18" s="88">
        <f>Volloop!C21</f>
        <v>59</v>
      </c>
      <c r="G18" s="88">
        <f t="shared" si="79"/>
        <v>0</v>
      </c>
      <c r="H18" s="88">
        <f t="shared" si="45"/>
        <v>3702.7716805143723</v>
      </c>
      <c r="I18" s="272">
        <f>IF(Dashboard!$G$17+$C$11&lt;=C18,$I$5,0)</f>
        <v>0</v>
      </c>
      <c r="J18" s="272">
        <f>IF(Dashboard!$G$18+$C$11&lt;=C18,$J$5*E18,0)</f>
        <v>420.9670020089352</v>
      </c>
      <c r="K18" s="272">
        <f>IF(Dashboard!$G$19+$C$11&lt;=C18,$K$5*E18,0)</f>
        <v>386.20825872379373</v>
      </c>
      <c r="L18" s="272">
        <f>IF(Dashboard!$G$20+$C$11&lt;=C18,$L$5*E18,0)</f>
        <v>280.00098757475047</v>
      </c>
      <c r="M18" s="272">
        <f t="shared" si="46"/>
        <v>1087.1762483074795</v>
      </c>
      <c r="N18" s="272">
        <f t="shared" si="47"/>
        <v>4789.9479288218517</v>
      </c>
      <c r="O18" s="272">
        <f t="shared" si="48"/>
        <v>1197.4869822054625</v>
      </c>
      <c r="P18" s="288">
        <f t="shared" si="4"/>
        <v>5987.4349110273142</v>
      </c>
      <c r="Q18" s="184">
        <f>(C18-$C$11)/Dashboard!$F$78</f>
        <v>0.46666666666666667</v>
      </c>
      <c r="R18" s="96" t="b">
        <f t="shared" si="49"/>
        <v>0</v>
      </c>
      <c r="S18" s="96"/>
      <c r="T18" s="96"/>
      <c r="V18" s="271">
        <f>IF(R18=TRUE,$V$11*Dashboard!$F$77*(1+$BI$5)^(C18-$C$11),0)</f>
        <v>0</v>
      </c>
      <c r="W18" s="88"/>
      <c r="X18" s="88"/>
      <c r="Y18" s="88"/>
      <c r="Z18" s="88"/>
      <c r="AA18" s="272">
        <f t="shared" si="5"/>
        <v>700367.40283471113</v>
      </c>
      <c r="AB18" s="272">
        <f t="shared" si="6"/>
        <v>1942.5986242263066</v>
      </c>
      <c r="AC18" s="272"/>
      <c r="AD18" s="273">
        <f>Kentallen!Q51*(1+$AD$1)</f>
        <v>5.4600000000000003E-2</v>
      </c>
      <c r="AE18" s="273">
        <v>5.7000000000000002E-2</v>
      </c>
      <c r="AF18" s="273">
        <f t="shared" si="80"/>
        <v>3.0000000000000001E-3</v>
      </c>
      <c r="AG18" s="273">
        <f t="shared" si="50"/>
        <v>5.7000000000000002E-2</v>
      </c>
      <c r="AH18" s="273">
        <f t="shared" si="51"/>
        <v>1.2799999999999999E-2</v>
      </c>
      <c r="AI18" s="207">
        <f t="shared" si="52"/>
        <v>1191</v>
      </c>
      <c r="AJ18" s="207">
        <f>$AJ$5*$AJ$6/'Warmtegebouw Fase 1'!$D$12</f>
        <v>6330.523997359508</v>
      </c>
      <c r="AK18" s="273">
        <f>(((Kentallen!$C$80+Kentallen!$C$85)*10000+(Kentallen!$C$81+Kentallen!$C$86)*40000+(Kentallen!$C$82+Kentallen!$C$87)*(AA18-50000))/AA18)*(1+$AK$1)</f>
        <v>3.8430119119660537E-2</v>
      </c>
      <c r="AL18" s="207">
        <f t="shared" si="53"/>
        <v>-85423.473642191704</v>
      </c>
      <c r="AM18" s="207"/>
      <c r="AN18" s="207">
        <v>0.25</v>
      </c>
      <c r="AO18" s="207">
        <f t="shared" si="81"/>
        <v>0.12</v>
      </c>
      <c r="AP18" s="207">
        <f t="shared" si="54"/>
        <v>3132.4700000000003</v>
      </c>
      <c r="AQ18" s="207">
        <f t="shared" si="82"/>
        <v>0.62017</v>
      </c>
      <c r="AR18" s="207">
        <f t="shared" si="83"/>
        <v>-5055.9728797501621</v>
      </c>
      <c r="AS18" s="272"/>
      <c r="AT18" s="274">
        <f t="shared" si="55"/>
        <v>-90479.446521941863</v>
      </c>
      <c r="AU18" s="207">
        <f t="shared" si="56"/>
        <v>-36803.927711247648</v>
      </c>
      <c r="AV18" s="207">
        <f t="shared" si="57"/>
        <v>-967.25048843131924</v>
      </c>
      <c r="AW18" s="181">
        <f t="shared" si="84"/>
        <v>-22869</v>
      </c>
      <c r="AX18" s="181">
        <f t="shared" si="7"/>
        <v>-28125.985428401353</v>
      </c>
      <c r="AY18" s="181">
        <f t="shared" si="58"/>
        <v>-368.51220577425676</v>
      </c>
      <c r="AZ18" s="88"/>
      <c r="BA18" s="181">
        <f t="shared" si="8"/>
        <v>115916.73987748881</v>
      </c>
      <c r="BB18" s="181">
        <f t="shared" si="9"/>
        <v>28979.184969372192</v>
      </c>
      <c r="BC18" s="181">
        <v>0</v>
      </c>
      <c r="BD18" s="88"/>
      <c r="BE18" s="88"/>
      <c r="BF18" s="88">
        <f t="shared" si="10"/>
        <v>8</v>
      </c>
      <c r="BG18" s="181">
        <f t="shared" si="59"/>
        <v>59667.422432170795</v>
      </c>
      <c r="BH18" s="181">
        <f t="shared" si="60"/>
        <v>-28119.944107251653</v>
      </c>
      <c r="BI18" s="181">
        <f t="shared" si="11"/>
        <v>45263.45935934085</v>
      </c>
      <c r="BJ18" s="181">
        <f t="shared" si="12"/>
        <v>-139404.2920638448</v>
      </c>
      <c r="BK18" s="181"/>
      <c r="BL18" s="181"/>
      <c r="BM18" s="276"/>
      <c r="BO18" s="180"/>
      <c r="BP18" s="88"/>
      <c r="BQ18" s="181"/>
      <c r="BR18" s="88"/>
      <c r="BS18" s="88"/>
      <c r="BT18" s="181">
        <f t="shared" si="88"/>
        <v>-20121.684000000005</v>
      </c>
      <c r="BU18" s="181">
        <f t="shared" si="13"/>
        <v>-24747.133279937767</v>
      </c>
      <c r="BV18" s="181">
        <f t="shared" si="61"/>
        <v>-324.24181882603398</v>
      </c>
      <c r="BW18" s="181">
        <f t="shared" si="14"/>
        <v>-28979.184969372192</v>
      </c>
      <c r="BX18" s="88"/>
      <c r="BY18" s="181">
        <f t="shared" si="15"/>
        <v>52815.56923076923</v>
      </c>
      <c r="BZ18" s="184"/>
      <c r="CA18" s="88"/>
      <c r="CB18" s="88">
        <f t="shared" si="16"/>
        <v>8</v>
      </c>
      <c r="CC18" s="181">
        <f t="shared" si="62"/>
        <v>3714.7002613970326</v>
      </c>
      <c r="CD18" s="181">
        <f t="shared" si="17"/>
        <v>4568.6127693791432</v>
      </c>
      <c r="CE18" s="181">
        <f t="shared" si="18"/>
        <v>-60387.87551508184</v>
      </c>
      <c r="CF18" s="181"/>
      <c r="CG18" s="181"/>
      <c r="CH18" s="188"/>
      <c r="CI18" s="184">
        <f>(C18-$C$11)/Dashboard!$F$49</f>
        <v>0.23333333333333334</v>
      </c>
      <c r="CJ18" s="410" t="b">
        <f t="shared" si="85"/>
        <v>0</v>
      </c>
      <c r="CL18" s="183">
        <f t="shared" si="19"/>
        <v>0</v>
      </c>
      <c r="CM18" s="181">
        <f t="shared" si="20"/>
        <v>0</v>
      </c>
      <c r="CN18" s="181">
        <f t="shared" si="21"/>
        <v>0</v>
      </c>
      <c r="CO18" s="181">
        <f>-(IF(Dashboard!$G$17+$C$11=C18,'Net Fase 1'!$E$78*$CO$1)+IF(Dashboard!$G$18+$C$11=C18,'Net Fase 1'!$E$79)+IF(Dashboard!$G$19+$C$11=C18,'Net Fase 1'!$E$80,0)+IF(Dashboard!$G$20+$C$11=C18,'Net Fase 1'!$E$81,0))*1.1*$CL$1</f>
        <v>0</v>
      </c>
      <c r="CP18" s="88"/>
      <c r="CQ18" s="181">
        <f t="shared" si="63"/>
        <v>0</v>
      </c>
      <c r="CR18" s="181">
        <f t="shared" si="22"/>
        <v>0</v>
      </c>
      <c r="CS18" s="181">
        <f>(IF(Dashboard!$G$17+$C$11=C18,Dashboard!$G$25*$CO$1,0)+IF(Dashboard!$G$18+$C$11=C18,Dashboard!$G$26,0)+IF(Dashboard!$G$19+$C$11=C18,Dashboard!$G$27,0)+IF(Dashboard!$G$20+$C$11=C18,Dashboard!$G$28,0))*$CL$1</f>
        <v>0</v>
      </c>
      <c r="CT18" s="88"/>
      <c r="CU18" s="88"/>
      <c r="CV18" s="181">
        <f t="shared" si="23"/>
        <v>-115916.73987748881</v>
      </c>
      <c r="CW18" s="181">
        <f t="shared" si="24"/>
        <v>-52815.56923076923</v>
      </c>
      <c r="CX18" s="181">
        <f>-$CX$5*(SUM($G$11:G18)+(4-COUNTIF(I18:L18,0)))</f>
        <v>-3100</v>
      </c>
      <c r="CY18" s="181">
        <f t="shared" si="25"/>
        <v>-1673.4008806681645</v>
      </c>
      <c r="CZ18" s="181">
        <f t="shared" si="64"/>
        <v>-6000</v>
      </c>
      <c r="DA18" s="181">
        <f>-$DA$5*(SUM($G$11:G18)+(4-COUNTIF(I18:L18,0)))</f>
        <v>-3100</v>
      </c>
      <c r="DB18" s="88"/>
      <c r="DC18" s="181">
        <f>IF(I18&lt;&gt;0,$DC$5,0)+IF(J18&lt;&gt;0,'Levering warmte'!$E$42,0)+IF(K18&lt;&gt;0,'Levering warmte'!$E$42,0)+IF(L18&lt;&gt;0,'Levering warmte'!$E$38,0)</f>
        <v>8600</v>
      </c>
      <c r="DD18" s="181">
        <f t="shared" si="65"/>
        <v>46805.726793849266</v>
      </c>
      <c r="DE18" s="181">
        <f>EQ18*F18/1.21/(1+$EM$5)^(C18-Dashboard!$F$10)</f>
        <v>33409.930000000008</v>
      </c>
      <c r="DF18" s="181">
        <f>(EX18-EQ18*F18)/1.21/(1+$EM$5)^(C18-Dashboard!$F$10)</f>
        <v>78524.43127296718</v>
      </c>
      <c r="DG18" s="181">
        <f t="shared" si="89"/>
        <v>39306.53722545546</v>
      </c>
      <c r="DH18" s="181">
        <f t="shared" si="67"/>
        <v>0</v>
      </c>
      <c r="DI18" s="413">
        <f t="shared" si="26"/>
        <v>0</v>
      </c>
      <c r="DJ18" s="88"/>
      <c r="DK18" s="88">
        <f t="shared" si="27"/>
        <v>8</v>
      </c>
      <c r="DL18" s="181">
        <f t="shared" si="28"/>
        <v>24040.91530334569</v>
      </c>
      <c r="DM18" s="181">
        <f t="shared" si="29"/>
        <v>29567.293432477672</v>
      </c>
      <c r="DN18" s="181">
        <f t="shared" si="68"/>
        <v>-17062.53316769615</v>
      </c>
      <c r="DO18" s="181"/>
      <c r="DP18" s="181"/>
      <c r="DQ18" s="188"/>
      <c r="DS18" s="183">
        <f t="shared" si="30"/>
        <v>83708.337735516485</v>
      </c>
      <c r="DT18" s="181">
        <f t="shared" si="31"/>
        <v>74830.752791818522</v>
      </c>
      <c r="DU18" s="88"/>
      <c r="DV18" s="188"/>
      <c r="DW18" s="88">
        <f t="shared" si="69"/>
        <v>2030</v>
      </c>
      <c r="DY18" s="183">
        <f>IF(C18&lt;($DY$5+$C$11),-Financiering!$C$7,0)</f>
        <v>-25380.130086896868</v>
      </c>
      <c r="DZ18" s="181">
        <f t="shared" si="32"/>
        <v>87423.03799691351</v>
      </c>
      <c r="EA18" s="181">
        <f t="shared" si="33"/>
        <v>54019.235474300789</v>
      </c>
      <c r="EB18" s="181">
        <f t="shared" si="86"/>
        <v>-618809.01757943269</v>
      </c>
      <c r="EC18" s="88"/>
      <c r="ED18" s="88"/>
      <c r="EE18" s="88"/>
      <c r="EF18" s="188"/>
      <c r="EH18" s="205">
        <f t="shared" si="70"/>
        <v>0.25</v>
      </c>
      <c r="EI18" s="206">
        <f>VLOOKUP(C18,Kentallen!$B$44:$P$59,4)</f>
        <v>9.1419213973799124E-2</v>
      </c>
      <c r="EJ18" s="206">
        <f t="shared" si="71"/>
        <v>0.34141921397379915</v>
      </c>
      <c r="EK18" s="206">
        <f t="shared" si="87"/>
        <v>0.62017</v>
      </c>
      <c r="EL18" s="206">
        <f>VLOOKUP(C18,Kentallen!$B$44:$L$59,10)</f>
        <v>1.1050545771929825</v>
      </c>
      <c r="EM18" s="206">
        <f t="shared" si="34"/>
        <v>1.2584878077885353</v>
      </c>
      <c r="EN18" s="206">
        <f t="shared" si="35"/>
        <v>134.39163793441219</v>
      </c>
      <c r="EO18" s="206">
        <f t="shared" si="36"/>
        <v>235.92412259461227</v>
      </c>
      <c r="EP18" s="207">
        <f t="shared" si="37"/>
        <v>186020.24532105995</v>
      </c>
      <c r="EQ18" s="181">
        <f>$EQ$5*(1+$EM$5)^(C18-Dashboard!$F$10)</f>
        <v>894.01323207645351</v>
      </c>
      <c r="ER18" s="181"/>
      <c r="ES18" s="181">
        <f>IF($ES$1="cpi",$ES$5*(1-$ES$7)*(1+$ES$6)^(C18-Dashboard!$F$10),$ES$5*(1-$ES$7)*(1+$ES$6)^($C$11-Dashboard!$F$10)*FK18)</f>
        <v>49.278321318103274</v>
      </c>
      <c r="ET18" s="181"/>
      <c r="EU18" s="181">
        <f t="shared" si="72"/>
        <v>235213.15333247127</v>
      </c>
      <c r="EV18" s="181">
        <f t="shared" si="73"/>
        <v>182466.37263996049</v>
      </c>
      <c r="EW18" s="181">
        <f t="shared" si="38"/>
        <v>58493.92027746432</v>
      </c>
      <c r="EX18" s="181">
        <f t="shared" si="39"/>
        <v>176719.23305500695</v>
      </c>
      <c r="EY18" s="181">
        <f t="shared" si="40"/>
        <v>0</v>
      </c>
      <c r="EZ18" s="181">
        <f t="shared" si="41"/>
        <v>0</v>
      </c>
      <c r="FA18" s="181">
        <f t="shared" si="42"/>
        <v>0</v>
      </c>
      <c r="FB18" s="181">
        <f>$FB$5*(1+$EM$5)^(C18-Dashboard!$F$10) * G18</f>
        <v>0</v>
      </c>
      <c r="FC18" s="181">
        <f t="shared" si="43"/>
        <v>2995.2412382204566</v>
      </c>
      <c r="FD18" s="188"/>
      <c r="FE18" s="111">
        <f t="shared" si="44"/>
        <v>0.95</v>
      </c>
      <c r="FH18" s="364">
        <f t="shared" si="74"/>
        <v>2030</v>
      </c>
      <c r="FI18" s="7">
        <f t="shared" si="75"/>
        <v>0</v>
      </c>
      <c r="FK18" s="443">
        <f t="shared" si="76"/>
        <v>0.9289046404133352</v>
      </c>
      <c r="FL18" s="443">
        <f t="shared" si="77"/>
        <v>1.0115575560266292</v>
      </c>
    </row>
    <row r="19" spans="2:168">
      <c r="B19" s="180">
        <f t="shared" si="78"/>
        <v>9</v>
      </c>
      <c r="C19" s="542">
        <f t="shared" si="78"/>
        <v>2031</v>
      </c>
      <c r="D19" s="88"/>
      <c r="E19" s="205">
        <f>(1+Dashboard!$F$37)^(C19-$C$11)</f>
        <v>0.96069304357543694</v>
      </c>
      <c r="F19" s="88">
        <f>Volloop!C22</f>
        <v>59</v>
      </c>
      <c r="G19" s="88">
        <f t="shared" si="79"/>
        <v>0</v>
      </c>
      <c r="H19" s="88">
        <f t="shared" si="45"/>
        <v>3684.2578221118006</v>
      </c>
      <c r="I19" s="272">
        <f>IF(Dashboard!$G$17+$C$11&lt;=C19,$I$5,0)</f>
        <v>0</v>
      </c>
      <c r="J19" s="272">
        <f>IF(Dashboard!$G$18+$C$11&lt;=C19,$J$5*E19,0)</f>
        <v>418.86216699889053</v>
      </c>
      <c r="K19" s="272">
        <f>IF(Dashboard!$G$19+$C$11&lt;=C19,$K$5*E19,0)</f>
        <v>384.2772174301748</v>
      </c>
      <c r="L19" s="272">
        <f>IF(Dashboard!$G$20+$C$11&lt;=C19,$L$5*E19,0)</f>
        <v>278.60098263687672</v>
      </c>
      <c r="M19" s="272">
        <f t="shared" si="46"/>
        <v>1081.7403670659421</v>
      </c>
      <c r="N19" s="272">
        <f t="shared" si="47"/>
        <v>4765.9981891777425</v>
      </c>
      <c r="O19" s="272">
        <f t="shared" si="48"/>
        <v>1191.4995472944356</v>
      </c>
      <c r="P19" s="288">
        <f t="shared" si="4"/>
        <v>5957.4977364721781</v>
      </c>
      <c r="Q19" s="184">
        <f>(C19-$C$11)/Dashboard!$F$78</f>
        <v>0.53333333333333333</v>
      </c>
      <c r="R19" s="96" t="b">
        <f t="shared" si="49"/>
        <v>0</v>
      </c>
      <c r="S19" s="96"/>
      <c r="T19" s="96"/>
      <c r="V19" s="271">
        <f>IF(R19=TRUE,$V$11*Dashboard!$F$77*(1+$BI$5)^(C19-$C$11),0)</f>
        <v>0</v>
      </c>
      <c r="W19" s="88"/>
      <c r="X19" s="88"/>
      <c r="Y19" s="88"/>
      <c r="Z19" s="88"/>
      <c r="AA19" s="272">
        <f t="shared" si="5"/>
        <v>696880.56582053762</v>
      </c>
      <c r="AB19" s="272">
        <f t="shared" si="6"/>
        <v>1932.8856311051752</v>
      </c>
      <c r="AC19" s="272"/>
      <c r="AD19" s="273">
        <f>Kentallen!Q52*(1+$AD$1)</f>
        <v>5.5400000000000005E-2</v>
      </c>
      <c r="AE19" s="273">
        <v>5.7000000000000002E-2</v>
      </c>
      <c r="AF19" s="273">
        <f t="shared" si="80"/>
        <v>3.0000000000000001E-3</v>
      </c>
      <c r="AG19" s="273">
        <f t="shared" si="50"/>
        <v>5.7000000000000002E-2</v>
      </c>
      <c r="AH19" s="273">
        <f t="shared" si="51"/>
        <v>1.2799999999999999E-2</v>
      </c>
      <c r="AI19" s="207">
        <f t="shared" si="52"/>
        <v>1191</v>
      </c>
      <c r="AJ19" s="207">
        <f>$AJ$5*$AJ$6/'Warmtegebouw Fase 1'!$D$12</f>
        <v>6330.523997359508</v>
      </c>
      <c r="AK19" s="273">
        <f>(((Kentallen!$C$80+Kentallen!$C$85)*10000+(Kentallen!$C$81+Kentallen!$C$86)*40000+(Kentallen!$C$82+Kentallen!$C$87)*(AA19-50000))/AA19)*(1+$AK$1)</f>
        <v>3.8452135084756561E-2</v>
      </c>
      <c r="AL19" s="207">
        <f t="shared" si="53"/>
        <v>-85050.974843967546</v>
      </c>
      <c r="AM19" s="207"/>
      <c r="AN19" s="207">
        <v>0.25</v>
      </c>
      <c r="AO19" s="207">
        <f t="shared" si="81"/>
        <v>0.12</v>
      </c>
      <c r="AP19" s="207">
        <f t="shared" si="54"/>
        <v>3132.4700000000003</v>
      </c>
      <c r="AQ19" s="207">
        <f t="shared" si="82"/>
        <v>0.64637</v>
      </c>
      <c r="AR19" s="207">
        <f t="shared" si="83"/>
        <v>-5096.9969688863675</v>
      </c>
      <c r="AS19" s="272"/>
      <c r="AT19" s="274">
        <f t="shared" si="55"/>
        <v>-90147.97181285391</v>
      </c>
      <c r="AU19" s="207">
        <f t="shared" si="56"/>
        <v>-38520.451012661113</v>
      </c>
      <c r="AV19" s="207">
        <f t="shared" si="57"/>
        <v>-992.1881874211673</v>
      </c>
      <c r="AW19" s="181">
        <f t="shared" si="84"/>
        <v>-22869</v>
      </c>
      <c r="AX19" s="181">
        <f t="shared" si="7"/>
        <v>-28969.764991253389</v>
      </c>
      <c r="AY19" s="181">
        <f t="shared" si="58"/>
        <v>-379.5675719474844</v>
      </c>
      <c r="AZ19" s="88"/>
      <c r="BA19" s="181">
        <f t="shared" si="8"/>
        <v>115337.15617810136</v>
      </c>
      <c r="BB19" s="181">
        <f t="shared" si="9"/>
        <v>28834.28904452534</v>
      </c>
      <c r="BC19" s="181">
        <v>0</v>
      </c>
      <c r="BD19" s="88"/>
      <c r="BE19" s="88"/>
      <c r="BF19" s="88">
        <f t="shared" si="10"/>
        <v>9</v>
      </c>
      <c r="BG19" s="181">
        <f t="shared" si="59"/>
        <v>59200.378350023137</v>
      </c>
      <c r="BH19" s="181">
        <f t="shared" si="60"/>
        <v>-28045.904940250352</v>
      </c>
      <c r="BI19" s="181">
        <f t="shared" si="11"/>
        <v>46947.363160386107</v>
      </c>
      <c r="BJ19" s="181">
        <f t="shared" si="12"/>
        <v>-143166.51858155083</v>
      </c>
      <c r="BK19" s="181"/>
      <c r="BL19" s="181"/>
      <c r="BM19" s="276"/>
      <c r="BO19" s="180"/>
      <c r="BP19" s="88"/>
      <c r="BQ19" s="181"/>
      <c r="BR19" s="88"/>
      <c r="BS19" s="88"/>
      <c r="BT19" s="181">
        <f t="shared" si="88"/>
        <v>-20121.684000000005</v>
      </c>
      <c r="BU19" s="181">
        <f t="shared" si="13"/>
        <v>-25489.547278335896</v>
      </c>
      <c r="BV19" s="181">
        <f t="shared" si="61"/>
        <v>-333.96907339081503</v>
      </c>
      <c r="BW19" s="181">
        <f t="shared" si="14"/>
        <v>-28834.28904452534</v>
      </c>
      <c r="BX19" s="88"/>
      <c r="BY19" s="181">
        <f t="shared" si="15"/>
        <v>52815.56923076923</v>
      </c>
      <c r="BZ19" s="184"/>
      <c r="CA19" s="88"/>
      <c r="CB19" s="88">
        <f t="shared" si="16"/>
        <v>9</v>
      </c>
      <c r="CC19" s="181">
        <f t="shared" si="62"/>
        <v>3859.5961862438853</v>
      </c>
      <c r="CD19" s="181">
        <f t="shared" si="17"/>
        <v>4889.2209749714984</v>
      </c>
      <c r="CE19" s="181">
        <f t="shared" si="18"/>
        <v>-62015.961958023305</v>
      </c>
      <c r="CF19" s="181"/>
      <c r="CG19" s="181"/>
      <c r="CH19" s="188"/>
      <c r="CI19" s="184">
        <f>(C19-$C$11)/Dashboard!$F$49</f>
        <v>0.26666666666666666</v>
      </c>
      <c r="CJ19" s="410" t="b">
        <f t="shared" si="85"/>
        <v>0</v>
      </c>
      <c r="CL19" s="183">
        <f t="shared" si="19"/>
        <v>0</v>
      </c>
      <c r="CM19" s="181">
        <f t="shared" si="20"/>
        <v>0</v>
      </c>
      <c r="CN19" s="181">
        <f t="shared" si="21"/>
        <v>0</v>
      </c>
      <c r="CO19" s="181">
        <f>-(IF(Dashboard!$G$17+$C$11=C19,'Net Fase 1'!$E$78*$CO$1)+IF(Dashboard!$G$18+$C$11=C19,'Net Fase 1'!$E$79)+IF(Dashboard!$G$19+$C$11=C19,'Net Fase 1'!$E$80,0)+IF(Dashboard!$G$20+$C$11=C19,'Net Fase 1'!$E$81,0))*1.1*$CL$1</f>
        <v>0</v>
      </c>
      <c r="CP19" s="88"/>
      <c r="CQ19" s="181">
        <f t="shared" si="63"/>
        <v>0</v>
      </c>
      <c r="CR19" s="181">
        <f t="shared" si="22"/>
        <v>0</v>
      </c>
      <c r="CS19" s="181">
        <f>(IF(Dashboard!$G$17+$C$11=C19,Dashboard!$G$25*$CO$1,0)+IF(Dashboard!$G$18+$C$11=C19,Dashboard!$G$26,0)+IF(Dashboard!$G$19+$C$11=C19,Dashboard!$G$27,0)+IF(Dashboard!$G$20+$C$11=C19,Dashboard!$G$28,0))*$CL$1</f>
        <v>0</v>
      </c>
      <c r="CT19" s="88"/>
      <c r="CU19" s="88"/>
      <c r="CV19" s="181">
        <f t="shared" si="23"/>
        <v>-115337.15617810136</v>
      </c>
      <c r="CW19" s="181">
        <f t="shared" si="24"/>
        <v>-52815.56923076923</v>
      </c>
      <c r="CX19" s="181">
        <f>-$CX$5*(SUM($G$11:G19)+(4-COUNTIF(I19:L19,0)))</f>
        <v>-3100</v>
      </c>
      <c r="CY19" s="181">
        <f t="shared" si="25"/>
        <v>-2033.4550907065627</v>
      </c>
      <c r="CZ19" s="181">
        <f t="shared" si="64"/>
        <v>-6000</v>
      </c>
      <c r="DA19" s="181">
        <f>-$DA$5*(SUM($G$11:G19)+(4-COUNTIF(I19:L19,0)))</f>
        <v>-3100</v>
      </c>
      <c r="DB19" s="88"/>
      <c r="DC19" s="181">
        <f>IF(I19&lt;&gt;0,$DC$5,0)+IF(J19&lt;&gt;0,'Levering warmte'!$E$42,0)+IF(K19&lt;&gt;0,'Levering warmte'!$E$42,0)+IF(L19&lt;&gt;0,'Levering warmte'!$E$38,0)</f>
        <v>8600</v>
      </c>
      <c r="DD19" s="181">
        <f t="shared" si="65"/>
        <v>46338.839669080626</v>
      </c>
      <c r="DE19" s="181">
        <f>EQ19*F19/1.21/(1+$EM$5)^(C19-Dashboard!$F$10)</f>
        <v>33409.93</v>
      </c>
      <c r="DF19" s="181">
        <f>(EX19-EQ19*F19)/1.21/(1+$EM$5)^(C19-Dashboard!$F$10)</f>
        <v>114996.73940157563</v>
      </c>
      <c r="DG19" s="181">
        <f t="shared" si="89"/>
        <v>0</v>
      </c>
      <c r="DH19" s="181">
        <f t="shared" si="67"/>
        <v>0</v>
      </c>
      <c r="DI19" s="413">
        <f t="shared" si="26"/>
        <v>0</v>
      </c>
      <c r="DJ19" s="88"/>
      <c r="DK19" s="88">
        <f t="shared" si="27"/>
        <v>9</v>
      </c>
      <c r="DL19" s="181">
        <f t="shared" si="28"/>
        <v>20959.32857107911</v>
      </c>
      <c r="DM19" s="181">
        <f t="shared" si="29"/>
        <v>26550.650359815667</v>
      </c>
      <c r="DN19" s="181">
        <f t="shared" si="68"/>
        <v>-18030.515063681327</v>
      </c>
      <c r="DO19" s="181"/>
      <c r="DP19" s="181"/>
      <c r="DQ19" s="188"/>
      <c r="DS19" s="183">
        <f t="shared" si="30"/>
        <v>80159.706921102246</v>
      </c>
      <c r="DT19" s="181">
        <f t="shared" si="31"/>
        <v>73498.01352020177</v>
      </c>
      <c r="DU19" s="88"/>
      <c r="DV19" s="188"/>
      <c r="DW19" s="88">
        <f t="shared" si="69"/>
        <v>2031</v>
      </c>
      <c r="DY19" s="183">
        <f>IF(C19&lt;($DY$5+$C$11),-Financiering!$C$7,0)</f>
        <v>-25380.130086896868</v>
      </c>
      <c r="DZ19" s="181">
        <f t="shared" si="32"/>
        <v>84019.303107346132</v>
      </c>
      <c r="EA19" s="181">
        <f t="shared" si="33"/>
        <v>53007.104408276398</v>
      </c>
      <c r="EB19" s="181">
        <f t="shared" si="86"/>
        <v>-565801.91317115631</v>
      </c>
      <c r="EC19" s="88"/>
      <c r="ED19" s="88"/>
      <c r="EE19" s="88"/>
      <c r="EF19" s="188"/>
      <c r="EH19" s="205">
        <f t="shared" si="70"/>
        <v>0.25</v>
      </c>
      <c r="EI19" s="206">
        <f>VLOOKUP(C19,Kentallen!$B$44:$P$59,4)</f>
        <v>9.1419213973799124E-2</v>
      </c>
      <c r="EJ19" s="206">
        <f t="shared" si="71"/>
        <v>0.34141921397379915</v>
      </c>
      <c r="EK19" s="206">
        <f t="shared" si="87"/>
        <v>0.64637</v>
      </c>
      <c r="EL19" s="206">
        <f>VLOOKUP(C19,Kentallen!$B$44:$L$59,10)</f>
        <v>1.1050545771929825</v>
      </c>
      <c r="EM19" s="206">
        <f t="shared" ref="EM19:EM55" si="90">1.21*(EJ19*(1+$EM$5)^(C19-$C$11)+EK19*(1+$EM$5)^(C19-$C$19))</f>
        <v>1.3054322710221913</v>
      </c>
      <c r="EN19" s="206">
        <f t="shared" si="35"/>
        <v>138.42338707244454</v>
      </c>
      <c r="EO19" s="206">
        <f t="shared" si="36"/>
        <v>243.00184627245065</v>
      </c>
      <c r="EP19" s="207">
        <f t="shared" si="37"/>
        <v>191948.20165456508</v>
      </c>
      <c r="EQ19" s="181">
        <f>$EQ$5*(1+$EM$5)^(C19-Dashboard!$F$10)</f>
        <v>920.83362903874706</v>
      </c>
      <c r="ER19" s="181"/>
      <c r="ES19" s="181">
        <f>IF($ES$1="cpi",$ES$5*(1-$ES$7)*(1+$ES$6)^(C19-Dashboard!$F$10),$ES$5*(1-$ES$7)*(1+$ES$6)^($C$11-Dashboard!$F$10)*FK19)</f>
        <v>50.756670957646371</v>
      </c>
      <c r="ET19" s="181"/>
      <c r="EU19" s="181">
        <f t="shared" si="72"/>
        <v>241329.84611334957</v>
      </c>
      <c r="EV19" s="181">
        <f t="shared" si="73"/>
        <v>187000.66200006349</v>
      </c>
      <c r="EW19" s="181"/>
      <c r="EX19" s="181">
        <f t="shared" si="39"/>
        <v>241329.84611334957</v>
      </c>
      <c r="EY19" s="181">
        <f t="shared" si="40"/>
        <v>0</v>
      </c>
      <c r="EZ19" s="181">
        <f t="shared" si="41"/>
        <v>0</v>
      </c>
      <c r="FA19" s="181">
        <f t="shared" si="42"/>
        <v>0</v>
      </c>
      <c r="FB19" s="181">
        <f>$FB$5*(1+$EM$5)^(C19-Dashboard!$F$10) * G19</f>
        <v>0</v>
      </c>
      <c r="FC19" s="181">
        <f t="shared" si="43"/>
        <v>4090.3363748025349</v>
      </c>
      <c r="FD19" s="188"/>
      <c r="FE19" s="111">
        <f t="shared" si="44"/>
        <v>1.2572654707526407</v>
      </c>
      <c r="FH19" s="364">
        <f t="shared" si="74"/>
        <v>2031</v>
      </c>
      <c r="FI19" s="7">
        <f t="shared" si="75"/>
        <v>0</v>
      </c>
      <c r="FK19" s="443">
        <f t="shared" si="76"/>
        <v>0.95687308517565683</v>
      </c>
      <c r="FL19" s="443">
        <f t="shared" si="77"/>
        <v>1.0492909581332934</v>
      </c>
    </row>
    <row r="20" spans="2:168">
      <c r="B20" s="180">
        <f t="shared" si="78"/>
        <v>10</v>
      </c>
      <c r="C20" s="542">
        <f t="shared" si="78"/>
        <v>2032</v>
      </c>
      <c r="D20" s="88"/>
      <c r="E20" s="205">
        <f>(1+Dashboard!$F$37)^(C20-$C$11)</f>
        <v>0.95588957835755972</v>
      </c>
      <c r="F20" s="88">
        <f>Volloop!C23</f>
        <v>59</v>
      </c>
      <c r="G20" s="88">
        <f t="shared" si="79"/>
        <v>0</v>
      </c>
      <c r="H20" s="88">
        <f t="shared" si="45"/>
        <v>3665.8365330012416</v>
      </c>
      <c r="I20" s="272">
        <f>IF(Dashboard!$G$17+$C$11&lt;=C20,$I$5,0)</f>
        <v>0</v>
      </c>
      <c r="J20" s="272">
        <f>IF(Dashboard!$G$18+$C$11&lt;=C20,$J$5*E20,0)</f>
        <v>416.76785616389606</v>
      </c>
      <c r="K20" s="272">
        <f>IF(Dashboard!$G$19+$C$11&lt;=C20,$K$5*E20,0)</f>
        <v>382.35583134302391</v>
      </c>
      <c r="L20" s="272">
        <f>IF(Dashboard!$G$20+$C$11&lt;=C20,$L$5*E20,0)</f>
        <v>277.2079777236923</v>
      </c>
      <c r="M20" s="272">
        <f t="shared" si="46"/>
        <v>1076.3316652306123</v>
      </c>
      <c r="N20" s="272">
        <f t="shared" si="47"/>
        <v>4742.1681982318541</v>
      </c>
      <c r="O20" s="272">
        <f t="shared" si="48"/>
        <v>1185.5420495579629</v>
      </c>
      <c r="P20" s="288">
        <f t="shared" si="4"/>
        <v>5927.710247789817</v>
      </c>
      <c r="Q20" s="184">
        <f>(C20-$C$11)/Dashboard!$F$78</f>
        <v>0.6</v>
      </c>
      <c r="R20" s="96" t="b">
        <f t="shared" si="49"/>
        <v>0</v>
      </c>
      <c r="S20" s="96"/>
      <c r="T20" s="96"/>
      <c r="V20" s="271">
        <f>IF(R20=TRUE,$V$11*Dashboard!$F$77*(1+$BI$5)^(C20-$C$11),0)</f>
        <v>0</v>
      </c>
      <c r="W20" s="88"/>
      <c r="X20" s="88"/>
      <c r="Y20" s="88"/>
      <c r="Z20" s="88"/>
      <c r="AA20" s="272">
        <f t="shared" si="5"/>
        <v>693411.16299143492</v>
      </c>
      <c r="AB20" s="272">
        <f t="shared" si="6"/>
        <v>1923.2212029496493</v>
      </c>
      <c r="AC20" s="272"/>
      <c r="AD20" s="273">
        <f>Kentallen!Q53*(1+$AD$1)</f>
        <v>5.6200000000000007E-2</v>
      </c>
      <c r="AE20" s="273">
        <v>5.7000000000000002E-2</v>
      </c>
      <c r="AF20" s="273">
        <f t="shared" si="80"/>
        <v>3.0000000000000001E-3</v>
      </c>
      <c r="AG20" s="273">
        <f t="shared" si="50"/>
        <v>5.7000000000000002E-2</v>
      </c>
      <c r="AH20" s="273">
        <f t="shared" si="51"/>
        <v>1.2799999999999999E-2</v>
      </c>
      <c r="AI20" s="207">
        <f t="shared" si="52"/>
        <v>1191</v>
      </c>
      <c r="AJ20" s="207">
        <f>$AJ$5*$AJ$6/'Warmtegebouw Fase 1'!$D$12</f>
        <v>6330.523997359508</v>
      </c>
      <c r="AK20" s="273">
        <f>(((Kentallen!$C$80+Kentallen!$C$85)*10000+(Kentallen!$C$81+Kentallen!$C$86)*40000+(Kentallen!$C$82+Kentallen!$C$87)*(AA20-50000))/AA20)*(1+$AK$1)</f>
        <v>3.8474260727942834E-2</v>
      </c>
      <c r="AL20" s="207">
        <f t="shared" si="53"/>
        <v>-84680.338539734497</v>
      </c>
      <c r="AM20" s="207"/>
      <c r="AN20" s="207">
        <v>0.25</v>
      </c>
      <c r="AO20" s="207">
        <f t="shared" si="81"/>
        <v>0.12</v>
      </c>
      <c r="AP20" s="207">
        <f t="shared" si="54"/>
        <v>3132.4700000000003</v>
      </c>
      <c r="AQ20" s="207">
        <f t="shared" si="82"/>
        <v>0.67257</v>
      </c>
      <c r="AR20" s="207">
        <f t="shared" si="83"/>
        <v>-5137.5627295592167</v>
      </c>
      <c r="AS20" s="272"/>
      <c r="AT20" s="274">
        <f t="shared" si="55"/>
        <v>-89817.90126929371</v>
      </c>
      <c r="AU20" s="207">
        <f t="shared" si="56"/>
        <v>-40278.546834589077</v>
      </c>
      <c r="AV20" s="207">
        <f t="shared" si="57"/>
        <v>-1017.7726339614833</v>
      </c>
      <c r="AW20" s="181">
        <f t="shared" si="84"/>
        <v>-22869</v>
      </c>
      <c r="AX20" s="181">
        <f t="shared" si="7"/>
        <v>-29838.857940990991</v>
      </c>
      <c r="AY20" s="181">
        <f t="shared" si="58"/>
        <v>-390.95459910590887</v>
      </c>
      <c r="AZ20" s="88"/>
      <c r="BA20" s="181">
        <f t="shared" si="8"/>
        <v>114760.47039721087</v>
      </c>
      <c r="BB20" s="181">
        <f t="shared" si="9"/>
        <v>28690.117599302699</v>
      </c>
      <c r="BC20" s="181">
        <v>0</v>
      </c>
      <c r="BD20" s="88"/>
      <c r="BE20" s="88"/>
      <c r="BF20" s="88">
        <f t="shared" si="10"/>
        <v>10</v>
      </c>
      <c r="BG20" s="181">
        <f t="shared" si="59"/>
        <v>58735.669488286236</v>
      </c>
      <c r="BH20" s="181">
        <f t="shared" si="60"/>
        <v>-27971.982761066378</v>
      </c>
      <c r="BI20" s="181">
        <f t="shared" si="11"/>
        <v>48664.743721507068</v>
      </c>
      <c r="BJ20" s="181">
        <f t="shared" si="12"/>
        <v>-147030.84694498809</v>
      </c>
      <c r="BK20" s="181"/>
      <c r="BL20" s="181"/>
      <c r="BM20" s="276"/>
      <c r="BO20" s="180"/>
      <c r="BP20" s="88"/>
      <c r="BQ20" s="181"/>
      <c r="BR20" s="88"/>
      <c r="BS20" s="88"/>
      <c r="BT20" s="181">
        <f t="shared" si="88"/>
        <v>-20121.684000000005</v>
      </c>
      <c r="BU20" s="181">
        <f t="shared" si="13"/>
        <v>-26254.233696685973</v>
      </c>
      <c r="BV20" s="181">
        <f t="shared" si="61"/>
        <v>-343.98814559253941</v>
      </c>
      <c r="BW20" s="181">
        <f t="shared" si="14"/>
        <v>-28690.117599302699</v>
      </c>
      <c r="BX20" s="88"/>
      <c r="BY20" s="181">
        <f t="shared" si="15"/>
        <v>52815.56923076923</v>
      </c>
      <c r="BZ20" s="184"/>
      <c r="CA20" s="88"/>
      <c r="CB20" s="88">
        <f t="shared" si="16"/>
        <v>10</v>
      </c>
      <c r="CC20" s="181">
        <f t="shared" si="62"/>
        <v>4003.7676314665223</v>
      </c>
      <c r="CD20" s="181">
        <f t="shared" si="17"/>
        <v>5224.0086398210469</v>
      </c>
      <c r="CE20" s="181">
        <f t="shared" si="18"/>
        <v>-63688.3297811636</v>
      </c>
      <c r="CF20" s="181"/>
      <c r="CG20" s="181"/>
      <c r="CH20" s="188"/>
      <c r="CI20" s="184">
        <f>(C20-$C$11)/Dashboard!$F$49</f>
        <v>0.3</v>
      </c>
      <c r="CJ20" s="410" t="b">
        <f t="shared" si="85"/>
        <v>0</v>
      </c>
      <c r="CL20" s="183">
        <f t="shared" si="19"/>
        <v>0</v>
      </c>
      <c r="CM20" s="181">
        <f t="shared" si="20"/>
        <v>0</v>
      </c>
      <c r="CN20" s="181">
        <f t="shared" si="21"/>
        <v>0</v>
      </c>
      <c r="CO20" s="181">
        <f>-(IF(Dashboard!$G$17+$C$11=C20,'Net Fase 1'!$E$78*$CO$1)+IF(Dashboard!$G$18+$C$11=C20,'Net Fase 1'!$E$79)+IF(Dashboard!$G$19+$C$11=C20,'Net Fase 1'!$E$80,0)+IF(Dashboard!$G$20+$C$11=C20,'Net Fase 1'!$E$81,0))*1.1*$CL$1</f>
        <v>0</v>
      </c>
      <c r="CP20" s="88"/>
      <c r="CQ20" s="181">
        <f t="shared" si="63"/>
        <v>0</v>
      </c>
      <c r="CR20" s="181">
        <f t="shared" si="22"/>
        <v>0</v>
      </c>
      <c r="CS20" s="181">
        <f>(IF(Dashboard!$G$17+$C$11=C20,Dashboard!$G$25*$CO$1,0)+IF(Dashboard!$G$18+$C$11=C20,Dashboard!$G$26,0)+IF(Dashboard!$G$19+$C$11=C20,Dashboard!$G$27,0)+IF(Dashboard!$G$20+$C$11=C20,Dashboard!$G$28,0))*$CL$1</f>
        <v>0</v>
      </c>
      <c r="CT20" s="88"/>
      <c r="CU20" s="88"/>
      <c r="CV20" s="181">
        <f t="shared" si="23"/>
        <v>-114760.47039721087</v>
      </c>
      <c r="CW20" s="181">
        <f t="shared" si="24"/>
        <v>-52815.56923076923</v>
      </c>
      <c r="CX20" s="181">
        <f>-$CX$5*(SUM($G$11:G20)+(4-COUNTIF(I20:L20,0)))</f>
        <v>-3100</v>
      </c>
      <c r="CY20" s="181">
        <f t="shared" si="25"/>
        <v>-2023.0829544794929</v>
      </c>
      <c r="CZ20" s="181">
        <f t="shared" si="64"/>
        <v>-6000</v>
      </c>
      <c r="DA20" s="181">
        <f>-$DA$5*(SUM($G$11:G20)+(4-COUNTIF(I20:L20,0)))</f>
        <v>-3100</v>
      </c>
      <c r="DB20" s="88"/>
      <c r="DC20" s="181">
        <f>IF(I20&lt;&gt;0,$DC$5,0)+IF(J20&lt;&gt;0,'Levering warmte'!$E$42,0)+IF(K20&lt;&gt;0,'Levering warmte'!$E$42,0)+IF(L20&lt;&gt;0,'Levering warmte'!$E$38,0)</f>
        <v>8600</v>
      </c>
      <c r="DD20" s="181">
        <f t="shared" si="65"/>
        <v>45876.609743381538</v>
      </c>
      <c r="DE20" s="181">
        <f>EQ20*F20/1.21/(1+$EM$5)^(C20-Dashboard!$F$10)</f>
        <v>33409.93</v>
      </c>
      <c r="DF20" s="181">
        <f>(EX20-EQ20*F20)/1.21/(1+$EM$5)^(C20-Dashboard!$F$10)</f>
        <v>114421.75570456775</v>
      </c>
      <c r="DG20" s="181">
        <f t="shared" si="89"/>
        <v>0</v>
      </c>
      <c r="DH20" s="181">
        <f t="shared" si="67"/>
        <v>0</v>
      </c>
      <c r="DI20" s="413">
        <f t="shared" si="26"/>
        <v>0</v>
      </c>
      <c r="DJ20" s="88"/>
      <c r="DK20" s="88">
        <f t="shared" si="27"/>
        <v>10</v>
      </c>
      <c r="DL20" s="181">
        <f t="shared" si="28"/>
        <v>20509.172865489687</v>
      </c>
      <c r="DM20" s="181">
        <f t="shared" si="29"/>
        <v>26759.818777409328</v>
      </c>
      <c r="DN20" s="181">
        <f t="shared" si="68"/>
        <v>-18557.897230383664</v>
      </c>
      <c r="DO20" s="181"/>
      <c r="DP20" s="181"/>
      <c r="DQ20" s="188"/>
      <c r="DS20" s="183">
        <f t="shared" si="30"/>
        <v>79244.842353775923</v>
      </c>
      <c r="DT20" s="181">
        <f t="shared" si="31"/>
        <v>75424.562498916392</v>
      </c>
      <c r="DU20" s="88"/>
      <c r="DV20" s="188"/>
      <c r="DW20" s="88">
        <f t="shared" si="69"/>
        <v>2032</v>
      </c>
      <c r="DY20" s="183">
        <f>IF(C20&lt;($DY$5+$C$11),-Financiering!$C$7,0)</f>
        <v>-25380.130086896868</v>
      </c>
      <c r="DZ20" s="181">
        <f t="shared" si="32"/>
        <v>83248.609985242452</v>
      </c>
      <c r="EA20" s="181">
        <f t="shared" si="33"/>
        <v>55268.441051840578</v>
      </c>
      <c r="EB20" s="181">
        <f t="shared" si="86"/>
        <v>-510533.47211931576</v>
      </c>
      <c r="EC20" s="88"/>
      <c r="ED20" s="88"/>
      <c r="EE20" s="88"/>
      <c r="EF20" s="188"/>
      <c r="EH20" s="205">
        <f t="shared" si="70"/>
        <v>0.25</v>
      </c>
      <c r="EI20" s="206">
        <f>VLOOKUP(C20,Kentallen!$B$44:$P$59,4)</f>
        <v>9.1419213973799124E-2</v>
      </c>
      <c r="EJ20" s="206">
        <f t="shared" si="71"/>
        <v>0.34141921397379915</v>
      </c>
      <c r="EK20" s="206">
        <f t="shared" si="87"/>
        <v>0.67257</v>
      </c>
      <c r="EL20" s="206">
        <f>VLOOKUP(C20,Kentallen!$B$44:$L$59,10)</f>
        <v>1.1050545771929825</v>
      </c>
      <c r="EM20" s="206">
        <f t="shared" si="90"/>
        <v>1.3772482991528572</v>
      </c>
      <c r="EN20" s="206">
        <f t="shared" si="35"/>
        <v>142.57608868461787</v>
      </c>
      <c r="EO20" s="206">
        <f t="shared" si="36"/>
        <v>250.29190166062415</v>
      </c>
      <c r="EP20" s="207">
        <f t="shared" si="37"/>
        <v>201051.16108899636</v>
      </c>
      <c r="EQ20" s="181">
        <f>$EQ$5*(1+$EM$5)^(C20-Dashboard!$F$10)</f>
        <v>948.4586379099095</v>
      </c>
      <c r="ER20" s="181"/>
      <c r="ES20" s="181">
        <f>IF($ES$1="cpi",$ES$5*(1-$ES$7)*(1+$ES$6)^(C20-Dashboard!$F$10),$ES$5*(1-$ES$7)*(1+$ES$6)^($C$11-Dashboard!$F$10)*FK20)</f>
        <v>52.279371086375761</v>
      </c>
      <c r="ET20" s="181"/>
      <c r="EU20" s="181">
        <f t="shared" si="72"/>
        <v>247606.68808744973</v>
      </c>
      <c r="EV20" s="181">
        <f t="shared" si="73"/>
        <v>191647.62845076507</v>
      </c>
      <c r="EW20" s="181"/>
      <c r="EX20" s="181">
        <f t="shared" si="39"/>
        <v>247606.68808744973</v>
      </c>
      <c r="EY20" s="181">
        <f t="shared" si="40"/>
        <v>0</v>
      </c>
      <c r="EZ20" s="181">
        <f t="shared" si="41"/>
        <v>0</v>
      </c>
      <c r="FA20" s="181">
        <f t="shared" si="42"/>
        <v>0</v>
      </c>
      <c r="FB20" s="181">
        <f>$FB$5*(1+$EM$5)^(C20-Dashboard!$F$10) * G20</f>
        <v>0</v>
      </c>
      <c r="FC20" s="181">
        <f t="shared" si="43"/>
        <v>4196.7235269059274</v>
      </c>
      <c r="FD20" s="188"/>
      <c r="FE20" s="111">
        <f t="shared" si="44"/>
        <v>1.2315605975428578</v>
      </c>
      <c r="FH20" s="364">
        <f t="shared" si="74"/>
        <v>2032</v>
      </c>
      <c r="FI20" s="7">
        <f t="shared" si="75"/>
        <v>0</v>
      </c>
      <c r="FK20" s="443">
        <f t="shared" si="76"/>
        <v>0.98484152993797835</v>
      </c>
      <c r="FL20" s="443">
        <f t="shared" si="77"/>
        <v>1.1070158287675609</v>
      </c>
    </row>
    <row r="21" spans="2:168">
      <c r="B21" s="180">
        <f t="shared" si="78"/>
        <v>11</v>
      </c>
      <c r="C21" s="542">
        <f t="shared" si="78"/>
        <v>2033</v>
      </c>
      <c r="D21" s="88"/>
      <c r="E21" s="205">
        <f>(1+Dashboard!$F$37)^(C21-$C$11)</f>
        <v>0.95111013046577197</v>
      </c>
      <c r="F21" s="88">
        <f>Volloop!C24</f>
        <v>59</v>
      </c>
      <c r="G21" s="88">
        <f t="shared" si="79"/>
        <v>0</v>
      </c>
      <c r="H21" s="88">
        <f t="shared" si="45"/>
        <v>3647.5073503362355</v>
      </c>
      <c r="I21" s="272">
        <f>IF(Dashboard!$G$17+$C$11&lt;=C21,$I$5,0)</f>
        <v>0</v>
      </c>
      <c r="J21" s="272">
        <f>IF(Dashboard!$G$18+$C$11&lt;=C21,$J$5*E21,0)</f>
        <v>414.68401688307659</v>
      </c>
      <c r="K21" s="272">
        <f>IF(Dashboard!$G$19+$C$11&lt;=C21,$K$5*E21,0)</f>
        <v>380.4440521863088</v>
      </c>
      <c r="L21" s="272">
        <f>IF(Dashboard!$G$20+$C$11&lt;=C21,$L$5*E21,0)</f>
        <v>275.82193783507387</v>
      </c>
      <c r="M21" s="272">
        <f t="shared" si="46"/>
        <v>1070.9500069044593</v>
      </c>
      <c r="N21" s="272">
        <f t="shared" si="47"/>
        <v>4718.4573572406953</v>
      </c>
      <c r="O21" s="272">
        <f t="shared" si="48"/>
        <v>1179.6143393101738</v>
      </c>
      <c r="P21" s="288">
        <f t="shared" si="4"/>
        <v>5898.0716965508691</v>
      </c>
      <c r="Q21" s="184">
        <f>(C21-$C$11)/Dashboard!$F$78</f>
        <v>0.66666666666666663</v>
      </c>
      <c r="R21" s="96" t="b">
        <f t="shared" si="49"/>
        <v>0</v>
      </c>
      <c r="S21" s="96"/>
      <c r="T21" s="96"/>
      <c r="V21" s="271">
        <f>IF(R21=TRUE,$V$11*Dashboard!$F$77*(1+$BI$5)^(C21-$C$11),0)</f>
        <v>0</v>
      </c>
      <c r="W21" s="88"/>
      <c r="X21" s="88"/>
      <c r="Y21" s="88"/>
      <c r="Z21" s="88"/>
      <c r="AA21" s="272">
        <f t="shared" si="5"/>
        <v>689959.1071764779</v>
      </c>
      <c r="AB21" s="272">
        <f t="shared" si="6"/>
        <v>1913.6050969349014</v>
      </c>
      <c r="AC21" s="272"/>
      <c r="AD21" s="273">
        <f>Kentallen!Q54*(1+$AD$1)</f>
        <v>5.7000000000000002E-2</v>
      </c>
      <c r="AE21" s="273">
        <v>5.7000000000000002E-2</v>
      </c>
      <c r="AF21" s="273">
        <f t="shared" si="80"/>
        <v>3.0000000000000001E-3</v>
      </c>
      <c r="AG21" s="273">
        <f t="shared" si="50"/>
        <v>5.7000000000000002E-2</v>
      </c>
      <c r="AH21" s="273">
        <f t="shared" si="51"/>
        <v>1.2799999999999999E-2</v>
      </c>
      <c r="AI21" s="207">
        <f t="shared" si="52"/>
        <v>1191</v>
      </c>
      <c r="AJ21" s="207">
        <f>$AJ$5*$AJ$6/'Warmtegebouw Fase 1'!$D$12</f>
        <v>6330.523997359508</v>
      </c>
      <c r="AK21" s="273">
        <f>(((Kentallen!$C$80+Kentallen!$C$85)*10000+(Kentallen!$C$81+Kentallen!$C$86)*40000+(Kentallen!$C$82+Kentallen!$C$87)*(AA21-50000))/AA21)*(1+$AK$1)</f>
        <v>3.8496496590807033E-2</v>
      </c>
      <c r="AL21" s="207">
        <f t="shared" si="53"/>
        <v>-84311.555417022639</v>
      </c>
      <c r="AM21" s="207"/>
      <c r="AN21" s="207">
        <v>0.25</v>
      </c>
      <c r="AO21" s="207">
        <f t="shared" si="81"/>
        <v>0.12</v>
      </c>
      <c r="AP21" s="207">
        <f t="shared" si="54"/>
        <v>3132.4700000000003</v>
      </c>
      <c r="AQ21" s="207">
        <f t="shared" si="82"/>
        <v>0.69877</v>
      </c>
      <c r="AR21" s="207">
        <f t="shared" si="83"/>
        <v>-5177.6737194511152</v>
      </c>
      <c r="AS21" s="272"/>
      <c r="AT21" s="274">
        <f t="shared" si="55"/>
        <v>-89489.229136473761</v>
      </c>
      <c r="AU21" s="207">
        <f t="shared" si="56"/>
        <v>-42079.276693540334</v>
      </c>
      <c r="AV21" s="207">
        <f t="shared" si="57"/>
        <v>-1044.0207111008133</v>
      </c>
      <c r="AW21" s="181">
        <f t="shared" si="84"/>
        <v>-22869</v>
      </c>
      <c r="AX21" s="181">
        <f t="shared" si="7"/>
        <v>-30734.023679220722</v>
      </c>
      <c r="AY21" s="181">
        <f t="shared" si="58"/>
        <v>-402.68323707908615</v>
      </c>
      <c r="AZ21" s="88"/>
      <c r="BA21" s="181">
        <f t="shared" si="8"/>
        <v>114186.66804522483</v>
      </c>
      <c r="BB21" s="181">
        <f t="shared" si="9"/>
        <v>28546.667011306206</v>
      </c>
      <c r="BC21" s="181">
        <v>0</v>
      </c>
      <c r="BD21" s="88"/>
      <c r="BE21" s="88"/>
      <c r="BF21" s="88">
        <f t="shared" si="10"/>
        <v>11</v>
      </c>
      <c r="BG21" s="181">
        <f t="shared" si="59"/>
        <v>58273.284170858024</v>
      </c>
      <c r="BH21" s="181">
        <f t="shared" si="60"/>
        <v>-27898.178250800749</v>
      </c>
      <c r="BI21" s="181">
        <f t="shared" si="11"/>
        <v>50416.242824589892</v>
      </c>
      <c r="BJ21" s="181">
        <f t="shared" si="12"/>
        <v>-151000.06449060704</v>
      </c>
      <c r="BK21" s="181"/>
      <c r="BL21" s="181"/>
      <c r="BM21" s="276"/>
      <c r="BO21" s="180"/>
      <c r="BP21" s="88"/>
      <c r="BQ21" s="181"/>
      <c r="BR21" s="88"/>
      <c r="BS21" s="88"/>
      <c r="BT21" s="181">
        <f t="shared" si="88"/>
        <v>-20121.684000000005</v>
      </c>
      <c r="BU21" s="181">
        <f t="shared" si="13"/>
        <v>-27041.860707586551</v>
      </c>
      <c r="BV21" s="181">
        <f t="shared" si="61"/>
        <v>-354.30778996031563</v>
      </c>
      <c r="BW21" s="181">
        <f t="shared" si="14"/>
        <v>-28546.667011306206</v>
      </c>
      <c r="BX21" s="88"/>
      <c r="BY21" s="181">
        <f t="shared" si="15"/>
        <v>52815.56923076923</v>
      </c>
      <c r="BZ21" s="184"/>
      <c r="CA21" s="88"/>
      <c r="CB21" s="88">
        <f t="shared" si="16"/>
        <v>11</v>
      </c>
      <c r="CC21" s="181">
        <f t="shared" si="62"/>
        <v>4147.2182194630223</v>
      </c>
      <c r="CD21" s="181">
        <f t="shared" si="17"/>
        <v>5573.5144938507201</v>
      </c>
      <c r="CE21" s="181">
        <f t="shared" si="18"/>
        <v>-65406.194079763467</v>
      </c>
      <c r="CF21" s="181"/>
      <c r="CG21" s="181"/>
      <c r="CH21" s="188"/>
      <c r="CI21" s="184">
        <f>(C21-$C$11)/Dashboard!$F$49</f>
        <v>0.33333333333333331</v>
      </c>
      <c r="CJ21" s="410" t="b">
        <f t="shared" si="85"/>
        <v>0</v>
      </c>
      <c r="CL21" s="183">
        <f t="shared" si="19"/>
        <v>0</v>
      </c>
      <c r="CM21" s="181">
        <f t="shared" si="20"/>
        <v>0</v>
      </c>
      <c r="CN21" s="181">
        <f t="shared" si="21"/>
        <v>0</v>
      </c>
      <c r="CO21" s="181">
        <f>-(IF(Dashboard!$G$17+$C$11=C21,'Net Fase 1'!$E$78*$CO$1)+IF(Dashboard!$G$18+$C$11=C21,'Net Fase 1'!$E$79)+IF(Dashboard!$G$19+$C$11=C21,'Net Fase 1'!$E$80,0)+IF(Dashboard!$G$20+$C$11=C21,'Net Fase 1'!$E$81,0))*1.1*$CL$1</f>
        <v>0</v>
      </c>
      <c r="CP21" s="88"/>
      <c r="CQ21" s="181">
        <f t="shared" si="63"/>
        <v>0</v>
      </c>
      <c r="CR21" s="181">
        <f t="shared" si="22"/>
        <v>0</v>
      </c>
      <c r="CS21" s="181">
        <f>(IF(Dashboard!$G$17+$C$11=C21,Dashboard!$G$25*$CO$1,0)+IF(Dashboard!$G$18+$C$11=C21,Dashboard!$G$26,0)+IF(Dashboard!$G$19+$C$11=C21,Dashboard!$G$27,0)+IF(Dashboard!$G$20+$C$11=C21,Dashboard!$G$28,0))*$CL$1</f>
        <v>0</v>
      </c>
      <c r="CT21" s="88"/>
      <c r="CU21" s="88"/>
      <c r="CV21" s="181">
        <f t="shared" si="23"/>
        <v>-114186.66804522483</v>
      </c>
      <c r="CW21" s="181">
        <f t="shared" si="24"/>
        <v>-52815.56923076923</v>
      </c>
      <c r="CX21" s="181">
        <f>-$CX$5*(SUM($G$11:G21)+(4-COUNTIF(I21:L21,0)))</f>
        <v>-3100</v>
      </c>
      <c r="CY21" s="181">
        <f t="shared" si="25"/>
        <v>-2012.7856748723623</v>
      </c>
      <c r="CZ21" s="181">
        <f t="shared" si="64"/>
        <v>-6000</v>
      </c>
      <c r="DA21" s="181">
        <f>-$DA$5*(SUM($G$11:G21)+(4-COUNTIF(I21:L21,0)))</f>
        <v>-3100</v>
      </c>
      <c r="DB21" s="88"/>
      <c r="DC21" s="181">
        <f>IF(I21&lt;&gt;0,$DC$5,0)+IF(J21&lt;&gt;0,'Levering warmte'!$E$42,0)+IF(K21&lt;&gt;0,'Levering warmte'!$E$42,0)+IF(L21&lt;&gt;0,'Levering warmte'!$E$38,0)</f>
        <v>8600</v>
      </c>
      <c r="DD21" s="181">
        <f t="shared" si="65"/>
        <v>45418.990561191305</v>
      </c>
      <c r="DE21" s="181">
        <f>EQ21*F21/1.21/(1+$EM$5)^(C21-Dashboard!$F$10)</f>
        <v>33409.930000000008</v>
      </c>
      <c r="DF21" s="181">
        <f>(EX21-EQ21*F21)/1.21/(1+$EM$5)^(C21-Dashboard!$F$10)</f>
        <v>113849.64692604491</v>
      </c>
      <c r="DG21" s="181">
        <f t="shared" si="89"/>
        <v>0</v>
      </c>
      <c r="DH21" s="181">
        <f t="shared" si="67"/>
        <v>0</v>
      </c>
      <c r="DI21" s="413">
        <f t="shared" si="26"/>
        <v>0</v>
      </c>
      <c r="DJ21" s="88"/>
      <c r="DK21" s="88">
        <f t="shared" si="27"/>
        <v>11</v>
      </c>
      <c r="DL21" s="181">
        <f t="shared" si="28"/>
        <v>20063.544536369795</v>
      </c>
      <c r="DM21" s="181">
        <f t="shared" si="29"/>
        <v>26963.72613012763</v>
      </c>
      <c r="DN21" s="181">
        <f t="shared" si="68"/>
        <v>-19100.795464568466</v>
      </c>
      <c r="DO21" s="181"/>
      <c r="DP21" s="181"/>
      <c r="DQ21" s="188"/>
      <c r="DS21" s="183">
        <f t="shared" si="30"/>
        <v>78336.828707227818</v>
      </c>
      <c r="DT21" s="181">
        <f t="shared" si="31"/>
        <v>77379.968954717522</v>
      </c>
      <c r="DU21" s="88"/>
      <c r="DV21" s="188"/>
      <c r="DW21" s="88">
        <f t="shared" si="69"/>
        <v>2033</v>
      </c>
      <c r="DY21" s="183">
        <f>IF(C21&lt;($DY$5+$C$11),-Financiering!$C$7,0)</f>
        <v>-25380.130086896868</v>
      </c>
      <c r="DZ21" s="181">
        <f t="shared" si="32"/>
        <v>82484.046926690848</v>
      </c>
      <c r="EA21" s="181">
        <f t="shared" si="33"/>
        <v>57573.353361671368</v>
      </c>
      <c r="EB21" s="181">
        <f t="shared" si="86"/>
        <v>-452960.11875764438</v>
      </c>
      <c r="EC21" s="88"/>
      <c r="ED21" s="88"/>
      <c r="EE21" s="88"/>
      <c r="EF21" s="188"/>
      <c r="EH21" s="205">
        <f t="shared" si="70"/>
        <v>0.25</v>
      </c>
      <c r="EI21" s="206">
        <f>VLOOKUP(C21,Kentallen!$B$44:$P$59,4)</f>
        <v>9.1419213973799124E-2</v>
      </c>
      <c r="EJ21" s="206">
        <f t="shared" si="71"/>
        <v>0.34141921397379915</v>
      </c>
      <c r="EK21" s="206">
        <f t="shared" si="87"/>
        <v>0.69877</v>
      </c>
      <c r="EL21" s="206">
        <f>VLOOKUP(C21,Kentallen!$B$44:$L$59,10)</f>
        <v>1.1050545771929825</v>
      </c>
      <c r="EM21" s="206">
        <f t="shared" si="90"/>
        <v>1.4521983999274426</v>
      </c>
      <c r="EN21" s="206">
        <f t="shared" si="35"/>
        <v>146.8533713451564</v>
      </c>
      <c r="EO21" s="206">
        <f t="shared" si="36"/>
        <v>257.80065871044286</v>
      </c>
      <c r="EP21" s="207">
        <f t="shared" si="37"/>
        <v>210488.60213865692</v>
      </c>
      <c r="EQ21" s="181">
        <f>$EQ$5*(1+$EM$5)^(C21-Dashboard!$F$10)</f>
        <v>976.9123970472067</v>
      </c>
      <c r="ER21" s="181"/>
      <c r="ES21" s="181">
        <f>IF($ES$1="cpi",$ES$5*(1-$ES$7)*(1+$ES$6)^(C21-Dashboard!$F$10),$ES$5*(1-$ES$7)*(1+$ES$6)^($C$11-Dashboard!$F$10)*FK21)</f>
        <v>53.847752218967024</v>
      </c>
      <c r="ET21" s="181"/>
      <c r="EU21" s="181">
        <f t="shared" si="72"/>
        <v>254047.90344355174</v>
      </c>
      <c r="EV21" s="181">
        <f t="shared" si="73"/>
        <v>196410.07201776654</v>
      </c>
      <c r="EW21" s="181"/>
      <c r="EX21" s="181">
        <f t="shared" si="39"/>
        <v>254047.90344355174</v>
      </c>
      <c r="EY21" s="181">
        <f t="shared" si="40"/>
        <v>0</v>
      </c>
      <c r="EZ21" s="181">
        <f t="shared" si="41"/>
        <v>0</v>
      </c>
      <c r="FA21" s="181">
        <f t="shared" si="42"/>
        <v>0</v>
      </c>
      <c r="FB21" s="181">
        <f>$FB$5*(1+$EM$5)^(C21-Dashboard!$F$10) * G21</f>
        <v>0</v>
      </c>
      <c r="FC21" s="181">
        <f t="shared" si="43"/>
        <v>4305.896668534775</v>
      </c>
      <c r="FD21" s="188"/>
      <c r="FE21" s="111">
        <f t="shared" si="44"/>
        <v>1.2069437530693496</v>
      </c>
      <c r="FH21" s="364">
        <f t="shared" si="74"/>
        <v>2033</v>
      </c>
      <c r="FI21" s="7">
        <f t="shared" si="75"/>
        <v>0</v>
      </c>
      <c r="FK21" s="443">
        <f t="shared" si="76"/>
        <v>1.0128099747002999</v>
      </c>
      <c r="FL21" s="443">
        <f t="shared" si="77"/>
        <v>1.167259829777564</v>
      </c>
    </row>
    <row r="22" spans="2:168">
      <c r="B22" s="180">
        <f t="shared" si="78"/>
        <v>12</v>
      </c>
      <c r="C22" s="542">
        <f t="shared" si="78"/>
        <v>2034</v>
      </c>
      <c r="D22" s="88"/>
      <c r="E22" s="205">
        <f>(1+Dashboard!$F$37)^(C22-$C$11)</f>
        <v>0.94635457981344306</v>
      </c>
      <c r="F22" s="88">
        <f>Volloop!C25</f>
        <v>59</v>
      </c>
      <c r="G22" s="88">
        <f t="shared" si="79"/>
        <v>0</v>
      </c>
      <c r="H22" s="88">
        <f t="shared" si="45"/>
        <v>3629.269813584554</v>
      </c>
      <c r="I22" s="272">
        <f>IF(Dashboard!$G$17+$C$11&lt;=C22,$I$5,0)</f>
        <v>0</v>
      </c>
      <c r="J22" s="272">
        <f>IF(Dashboard!$G$18+$C$11&lt;=C22,$J$5*E22,0)</f>
        <v>412.61059679866116</v>
      </c>
      <c r="K22" s="272">
        <f>IF(Dashboard!$G$19+$C$11&lt;=C22,$K$5*E22,0)</f>
        <v>378.54183192537721</v>
      </c>
      <c r="L22" s="272">
        <f>IF(Dashboard!$G$20+$C$11&lt;=C22,$L$5*E22,0)</f>
        <v>274.44282814589849</v>
      </c>
      <c r="M22" s="272">
        <f t="shared" si="46"/>
        <v>1065.5952568699367</v>
      </c>
      <c r="N22" s="272">
        <f t="shared" si="47"/>
        <v>4694.8650704544907</v>
      </c>
      <c r="O22" s="272">
        <f t="shared" si="48"/>
        <v>1173.7162676136222</v>
      </c>
      <c r="P22" s="288">
        <f t="shared" si="4"/>
        <v>5868.5813380681129</v>
      </c>
      <c r="Q22" s="184">
        <f>(C22-$C$11)/Dashboard!$F$78</f>
        <v>0.73333333333333328</v>
      </c>
      <c r="R22" s="96" t="b">
        <f t="shared" si="49"/>
        <v>0</v>
      </c>
      <c r="S22" s="96"/>
      <c r="T22" s="96"/>
      <c r="V22" s="271">
        <f>IF(R22=TRUE,$V$11*Dashboard!$F$77*(1+$BI$5)^(C22-$C$11),0)</f>
        <v>0</v>
      </c>
      <c r="W22" s="88"/>
      <c r="X22" s="88"/>
      <c r="Y22" s="88"/>
      <c r="Z22" s="88"/>
      <c r="AA22" s="272">
        <f t="shared" si="5"/>
        <v>686524.31164059532</v>
      </c>
      <c r="AB22" s="272">
        <f t="shared" si="6"/>
        <v>1904.0370714502262</v>
      </c>
      <c r="AC22" s="272"/>
      <c r="AD22" s="273">
        <f>Kentallen!Q55*(1+$AD$1)</f>
        <v>5.7000000000000002E-2</v>
      </c>
      <c r="AE22" s="273">
        <v>5.7000000000000002E-2</v>
      </c>
      <c r="AF22" s="273">
        <f t="shared" si="80"/>
        <v>3.0000000000000001E-3</v>
      </c>
      <c r="AG22" s="273">
        <f t="shared" si="50"/>
        <v>5.7000000000000002E-2</v>
      </c>
      <c r="AH22" s="273">
        <f t="shared" si="51"/>
        <v>1.2799999999999999E-2</v>
      </c>
      <c r="AI22" s="207">
        <f t="shared" si="52"/>
        <v>1191</v>
      </c>
      <c r="AJ22" s="207">
        <f>$AJ$5*$AJ$6/'Warmtegebouw Fase 1'!$D$12</f>
        <v>6330.523997359508</v>
      </c>
      <c r="AK22" s="273">
        <f>(((Kentallen!$C$80+Kentallen!$C$85)*10000+(Kentallen!$C$81+Kentallen!$C$86)*40000+(Kentallen!$C$82+Kentallen!$C$87)*(AA22-50000))/AA22)*(1+$AK$1)</f>
        <v>3.8518843217563013E-2</v>
      </c>
      <c r="AL22" s="207">
        <f t="shared" si="53"/>
        <v>-83944.616209924308</v>
      </c>
      <c r="AM22" s="207"/>
      <c r="AN22" s="207">
        <v>0.25</v>
      </c>
      <c r="AO22" s="207">
        <f t="shared" si="81"/>
        <v>0.12</v>
      </c>
      <c r="AP22" s="207">
        <f t="shared" si="54"/>
        <v>3132.4700000000003</v>
      </c>
      <c r="AQ22" s="207">
        <f t="shared" si="82"/>
        <v>0.72497</v>
      </c>
      <c r="AR22" s="207">
        <f t="shared" si="83"/>
        <v>-5217.3334721258543</v>
      </c>
      <c r="AS22" s="272"/>
      <c r="AT22" s="274">
        <f t="shared" si="55"/>
        <v>-89161.949682050166</v>
      </c>
      <c r="AU22" s="207">
        <f t="shared" si="56"/>
        <v>-43923.729297769751</v>
      </c>
      <c r="AV22" s="207">
        <f t="shared" si="57"/>
        <v>-1070.9497457726168</v>
      </c>
      <c r="AW22" s="181">
        <f t="shared" si="84"/>
        <v>-22869</v>
      </c>
      <c r="AX22" s="181">
        <f t="shared" si="7"/>
        <v>-31656.044389597344</v>
      </c>
      <c r="AY22" s="181">
        <f t="shared" si="58"/>
        <v>-414.76373419145881</v>
      </c>
      <c r="AZ22" s="88"/>
      <c r="BA22" s="181">
        <f t="shared" si="8"/>
        <v>113615.73470499867</v>
      </c>
      <c r="BB22" s="181">
        <f t="shared" si="9"/>
        <v>28403.933676249657</v>
      </c>
      <c r="BC22" s="181">
        <v>0</v>
      </c>
      <c r="BD22" s="88"/>
      <c r="BE22" s="88"/>
      <c r="BF22" s="88">
        <f t="shared" si="10"/>
        <v>12</v>
      </c>
      <c r="BG22" s="181">
        <f t="shared" si="59"/>
        <v>57813.210780016889</v>
      </c>
      <c r="BH22" s="181">
        <f t="shared" si="60"/>
        <v>-27824.492080818731</v>
      </c>
      <c r="BI22" s="181">
        <f t="shared" si="11"/>
        <v>52202.51245621228</v>
      </c>
      <c r="BJ22" s="181">
        <f t="shared" si="12"/>
        <v>-155077.03511931989</v>
      </c>
      <c r="BK22" s="181"/>
      <c r="BL22" s="181"/>
      <c r="BM22" s="276"/>
      <c r="BO22" s="180"/>
      <c r="BP22" s="88"/>
      <c r="BQ22" s="181"/>
      <c r="BR22" s="88"/>
      <c r="BS22" s="88"/>
      <c r="BT22" s="181">
        <f t="shared" si="88"/>
        <v>-20121.684000000005</v>
      </c>
      <c r="BU22" s="181">
        <f t="shared" si="13"/>
        <v>-27853.116528814149</v>
      </c>
      <c r="BV22" s="181">
        <f t="shared" si="61"/>
        <v>-364.9370236591252</v>
      </c>
      <c r="BW22" s="181">
        <f t="shared" si="14"/>
        <v>-28403.933676249657</v>
      </c>
      <c r="BX22" s="88"/>
      <c r="BY22" s="181">
        <f t="shared" si="15"/>
        <v>52815.56923076923</v>
      </c>
      <c r="BZ22" s="88"/>
      <c r="CA22" s="88"/>
      <c r="CB22" s="88">
        <f t="shared" si="16"/>
        <v>12</v>
      </c>
      <c r="CC22" s="181">
        <f t="shared" si="62"/>
        <v>4289.9515545195682</v>
      </c>
      <c r="CD22" s="181">
        <f t="shared" si="17"/>
        <v>5938.2962455329734</v>
      </c>
      <c r="CE22" s="181">
        <f t="shared" si="18"/>
        <v>-67170.803585289643</v>
      </c>
      <c r="CF22" s="181"/>
      <c r="CG22" s="181"/>
      <c r="CH22" s="188"/>
      <c r="CI22" s="184">
        <f>(C22-$C$11)/Dashboard!$F$49</f>
        <v>0.36666666666666664</v>
      </c>
      <c r="CJ22" s="410" t="b">
        <f t="shared" si="85"/>
        <v>0</v>
      </c>
      <c r="CL22" s="183">
        <f t="shared" si="19"/>
        <v>0</v>
      </c>
      <c r="CM22" s="181">
        <f t="shared" si="20"/>
        <v>0</v>
      </c>
      <c r="CN22" s="181">
        <f t="shared" si="21"/>
        <v>0</v>
      </c>
      <c r="CO22" s="181">
        <f>-(IF(Dashboard!$G$17+$C$11=C22,'Net Fase 1'!$E$78*$CO$1)+IF(Dashboard!$G$18+$C$11=C22,'Net Fase 1'!$E$79)+IF(Dashboard!$G$19+$C$11=C22,'Net Fase 1'!$E$80,0)+IF(Dashboard!$G$20+$C$11=C22,'Net Fase 1'!$E$81,0))*1.1*$CL$1</f>
        <v>0</v>
      </c>
      <c r="CP22" s="88"/>
      <c r="CQ22" s="181">
        <f t="shared" si="63"/>
        <v>0</v>
      </c>
      <c r="CR22" s="181">
        <f t="shared" si="22"/>
        <v>0</v>
      </c>
      <c r="CS22" s="181">
        <f>(IF(Dashboard!$G$17+$C$11=C22,Dashboard!$G$25*$CO$1,0)+IF(Dashboard!$G$18+$C$11=C22,Dashboard!$G$26,0)+IF(Dashboard!$G$19+$C$11=C22,Dashboard!$G$27,0)+IF(Dashboard!$G$20+$C$11=C22,Dashboard!$G$28,0))*$CL$1</f>
        <v>0</v>
      </c>
      <c r="CT22" s="88"/>
      <c r="CU22" s="88"/>
      <c r="CV22" s="181">
        <f t="shared" si="23"/>
        <v>-113615.73470499867</v>
      </c>
      <c r="CW22" s="181">
        <f t="shared" si="24"/>
        <v>-52815.56923076923</v>
      </c>
      <c r="CX22" s="181">
        <f>-$CX$5*(SUM($G$11:G22)+(4-COUNTIF(I22:L22,0)))</f>
        <v>-3100</v>
      </c>
      <c r="CY22" s="181">
        <f t="shared" si="25"/>
        <v>-2002.562648217581</v>
      </c>
      <c r="CZ22" s="181">
        <f t="shared" si="64"/>
        <v>-6000</v>
      </c>
      <c r="DA22" s="181">
        <f>-$DA$5*(SUM($G$11:G22)+(4-COUNTIF(I22:L22,0)))</f>
        <v>-3100</v>
      </c>
      <c r="DB22" s="88"/>
      <c r="DC22" s="181">
        <f>IF(I22&lt;&gt;0,$DC$5,0)+IF(J22&lt;&gt;0,'Levering warmte'!$E$42,0)+IF(K22&lt;&gt;0,'Levering warmte'!$E$42,0)+IF(L22&lt;&gt;0,'Levering warmte'!$E$38,0)</f>
        <v>8600</v>
      </c>
      <c r="DD22" s="181">
        <f t="shared" si="65"/>
        <v>44965.936130343413</v>
      </c>
      <c r="DE22" s="181">
        <f>EQ22*F22/1.21/(1+$EM$5)^(C22-Dashboard!$F$10)</f>
        <v>33409.93</v>
      </c>
      <c r="DF22" s="181">
        <f>(EX22-EQ22*F22)/1.21/(1+$EM$5)^(C22-Dashboard!$F$10)</f>
        <v>113280.39869141468</v>
      </c>
      <c r="DG22" s="181">
        <f t="shared" si="89"/>
        <v>0</v>
      </c>
      <c r="DH22" s="181">
        <f t="shared" si="67"/>
        <v>0</v>
      </c>
      <c r="DI22" s="413">
        <f t="shared" si="26"/>
        <v>0</v>
      </c>
      <c r="DJ22" s="88"/>
      <c r="DK22" s="88">
        <f t="shared" si="27"/>
        <v>12</v>
      </c>
      <c r="DL22" s="181">
        <f t="shared" si="28"/>
        <v>19622.398237772606</v>
      </c>
      <c r="DM22" s="181">
        <f t="shared" si="29"/>
        <v>27161.988265568514</v>
      </c>
      <c r="DN22" s="181">
        <f t="shared" si="68"/>
        <v>-19659.668268748654</v>
      </c>
      <c r="DO22" s="181"/>
      <c r="DP22" s="181"/>
      <c r="DQ22" s="188"/>
      <c r="DS22" s="183">
        <f t="shared" si="30"/>
        <v>77435.609017789495</v>
      </c>
      <c r="DT22" s="181">
        <f t="shared" si="31"/>
        <v>79364.500721780787</v>
      </c>
      <c r="DU22" s="88"/>
      <c r="DV22" s="188"/>
      <c r="DW22" s="88">
        <f t="shared" si="69"/>
        <v>2034</v>
      </c>
      <c r="DY22" s="183">
        <f>IF(C22&lt;($DY$5+$C$11),-Financiering!$C$7,0)</f>
        <v>-25380.130086896868</v>
      </c>
      <c r="DZ22" s="181">
        <f t="shared" si="32"/>
        <v>81725.56057230907</v>
      </c>
      <c r="EA22" s="181">
        <f t="shared" si="33"/>
        <v>59922.666880416902</v>
      </c>
      <c r="EB22" s="181">
        <f t="shared" si="86"/>
        <v>-393037.45187722746</v>
      </c>
      <c r="EC22" s="88"/>
      <c r="ED22" s="88"/>
      <c r="EE22" s="88"/>
      <c r="EF22" s="188"/>
      <c r="EH22" s="205">
        <f t="shared" si="70"/>
        <v>0.25</v>
      </c>
      <c r="EI22" s="206">
        <f>VLOOKUP(C22,Kentallen!$B$44:$P$59,4)</f>
        <v>9.1419213973799124E-2</v>
      </c>
      <c r="EJ22" s="206">
        <f t="shared" si="71"/>
        <v>0.34141921397379915</v>
      </c>
      <c r="EK22" s="206">
        <f t="shared" si="87"/>
        <v>0.72497</v>
      </c>
      <c r="EL22" s="206">
        <f>VLOOKUP(C22,Kentallen!$B$44:$L$59,10)</f>
        <v>1.1050545771929825</v>
      </c>
      <c r="EM22" s="206">
        <f t="shared" si="90"/>
        <v>1.530405983279266</v>
      </c>
      <c r="EN22" s="206">
        <f t="shared" si="35"/>
        <v>151.25897248551109</v>
      </c>
      <c r="EO22" s="206">
        <f t="shared" si="36"/>
        <v>265.53467847175619</v>
      </c>
      <c r="EP22" s="207">
        <f t="shared" si="37"/>
        <v>220271.54516349721</v>
      </c>
      <c r="EQ22" s="181">
        <f>$EQ$5*(1+$EM$5)^(C22-Dashboard!$F$10)</f>
        <v>1006.2197689586228</v>
      </c>
      <c r="ER22" s="181"/>
      <c r="ES22" s="181">
        <f>IF($ES$1="cpi",$ES$5*(1-$ES$7)*(1+$ES$6)^(C22-Dashboard!$F$10),$ES$5*(1-$ES$7)*(1+$ES$6)^($C$11-Dashboard!$F$10)*FK22)</f>
        <v>55.463184785536036</v>
      </c>
      <c r="ET22" s="181"/>
      <c r="EU22" s="181">
        <f t="shared" si="72"/>
        <v>260657.82867596677</v>
      </c>
      <c r="EV22" s="181">
        <f t="shared" si="73"/>
        <v>201290.86230740801</v>
      </c>
      <c r="EW22" s="181"/>
      <c r="EX22" s="181">
        <f t="shared" si="39"/>
        <v>260657.82867596677</v>
      </c>
      <c r="EY22" s="181">
        <f t="shared" si="40"/>
        <v>0</v>
      </c>
      <c r="EZ22" s="181">
        <f t="shared" si="41"/>
        <v>0</v>
      </c>
      <c r="FA22" s="181">
        <f t="shared" si="42"/>
        <v>0</v>
      </c>
      <c r="FB22" s="181">
        <f>$FB$5*(1+$EM$5)^(C22-Dashboard!$F$10) * G22</f>
        <v>0</v>
      </c>
      <c r="FC22" s="181">
        <f t="shared" si="43"/>
        <v>4417.9292995926571</v>
      </c>
      <c r="FD22" s="188"/>
      <c r="FE22" s="111">
        <f t="shared" si="44"/>
        <v>1.1833477105837376</v>
      </c>
      <c r="FH22" s="364">
        <f t="shared" si="74"/>
        <v>2034</v>
      </c>
      <c r="FI22" s="7">
        <f t="shared" si="75"/>
        <v>0</v>
      </c>
      <c r="FK22" s="443">
        <f t="shared" si="76"/>
        <v>1.0407784194626215</v>
      </c>
      <c r="FL22" s="443">
        <f t="shared" si="77"/>
        <v>1.2301221566022769</v>
      </c>
    </row>
    <row r="23" spans="2:168">
      <c r="B23" s="180">
        <f t="shared" si="78"/>
        <v>13</v>
      </c>
      <c r="C23" s="542">
        <f t="shared" si="78"/>
        <v>2035</v>
      </c>
      <c r="D23" s="88"/>
      <c r="E23" s="205">
        <f>(1+Dashboard!$F$37)^(C23-$C$11)</f>
        <v>0.94162280691437594</v>
      </c>
      <c r="F23" s="88">
        <f>Volloop!C26</f>
        <v>59</v>
      </c>
      <c r="G23" s="88">
        <f t="shared" si="79"/>
        <v>0</v>
      </c>
      <c r="H23" s="88">
        <f t="shared" si="45"/>
        <v>3611.1234645166319</v>
      </c>
      <c r="I23" s="272">
        <f>IF(Dashboard!$G$17+$C$11&lt;=C23,$I$5,0)</f>
        <v>0</v>
      </c>
      <c r="J23" s="272">
        <f>IF(Dashboard!$G$18+$C$11&lt;=C23,$J$5*E23,0)</f>
        <v>410.5475438146679</v>
      </c>
      <c r="K23" s="272">
        <f>IF(Dashboard!$G$19+$C$11&lt;=C23,$K$5*E23,0)</f>
        <v>376.64912276575035</v>
      </c>
      <c r="L23" s="272">
        <f>IF(Dashboard!$G$20+$C$11&lt;=C23,$L$5*E23,0)</f>
        <v>273.07061400516903</v>
      </c>
      <c r="M23" s="272">
        <f t="shared" si="46"/>
        <v>1060.2672805855873</v>
      </c>
      <c r="N23" s="272">
        <f t="shared" si="47"/>
        <v>4671.3907451022187</v>
      </c>
      <c r="O23" s="272">
        <f t="shared" si="48"/>
        <v>1167.8476862755542</v>
      </c>
      <c r="P23" s="288">
        <f t="shared" si="4"/>
        <v>5839.2384313777729</v>
      </c>
      <c r="Q23" s="184">
        <f>(C23-$C$11)/Dashboard!$F$78</f>
        <v>0.8</v>
      </c>
      <c r="R23" s="96" t="b">
        <f t="shared" si="49"/>
        <v>0</v>
      </c>
      <c r="S23" s="96"/>
      <c r="T23" s="96"/>
      <c r="V23" s="271">
        <f>IF(R23=TRUE,$V$11*Dashboard!$F$77*(1+$BI$5)^(C23-$C$11),0)</f>
        <v>0</v>
      </c>
      <c r="W23" s="88"/>
      <c r="X23" s="88"/>
      <c r="Y23" s="88"/>
      <c r="Z23" s="88"/>
      <c r="AA23" s="272">
        <f t="shared" si="5"/>
        <v>683106.69008239231</v>
      </c>
      <c r="AB23" s="272">
        <f t="shared" si="6"/>
        <v>1894.5168860929753</v>
      </c>
      <c r="AC23" s="272"/>
      <c r="AD23" s="273">
        <f>Kentallen!Q56*(1+$AD$1)</f>
        <v>5.7000000000000002E-2</v>
      </c>
      <c r="AE23" s="273">
        <v>5.7000000000000002E-2</v>
      </c>
      <c r="AF23" s="273">
        <f t="shared" si="80"/>
        <v>3.0000000000000001E-3</v>
      </c>
      <c r="AG23" s="273">
        <f t="shared" si="50"/>
        <v>5.7000000000000002E-2</v>
      </c>
      <c r="AH23" s="273">
        <f t="shared" si="51"/>
        <v>1.2799999999999999E-2</v>
      </c>
      <c r="AI23" s="207">
        <f t="shared" si="52"/>
        <v>1191</v>
      </c>
      <c r="AJ23" s="207">
        <f>$AJ$5*$AJ$6/'Warmtegebouw Fase 1'!$D$12</f>
        <v>6330.523997359508</v>
      </c>
      <c r="AK23" s="273">
        <f>(((Kentallen!$C$80+Kentallen!$C$85)*10000+(Kentallen!$C$81+Kentallen!$C$86)*40000+(Kentallen!$C$82+Kentallen!$C$87)*(AA23-50000))/AA23)*(1+$AK$1)</f>
        <v>3.8541301155063067E-2</v>
      </c>
      <c r="AL23" s="207">
        <f t="shared" si="53"/>
        <v>-83579.51169886149</v>
      </c>
      <c r="AM23" s="207"/>
      <c r="AN23" s="207">
        <v>0.25</v>
      </c>
      <c r="AO23" s="207">
        <f t="shared" si="81"/>
        <v>0.12</v>
      </c>
      <c r="AP23" s="207">
        <f t="shared" si="54"/>
        <v>3132.4700000000003</v>
      </c>
      <c r="AQ23" s="207">
        <f t="shared" si="82"/>
        <v>0.75117</v>
      </c>
      <c r="AR23" s="207">
        <f t="shared" si="83"/>
        <v>-5256.5454971808613</v>
      </c>
      <c r="AS23" s="272"/>
      <c r="AT23" s="274">
        <f t="shared" si="55"/>
        <v>-88836.057196042355</v>
      </c>
      <c r="AU23" s="207">
        <f t="shared" si="56"/>
        <v>-45813.02124626311</v>
      </c>
      <c r="AV23" s="207">
        <f t="shared" si="57"/>
        <v>-1098.5775205560431</v>
      </c>
      <c r="AW23" s="181">
        <f t="shared" si="84"/>
        <v>-22869</v>
      </c>
      <c r="AX23" s="181">
        <f t="shared" si="7"/>
        <v>-32605.72572128526</v>
      </c>
      <c r="AY23" s="181">
        <f t="shared" si="58"/>
        <v>-427.20664621720255</v>
      </c>
      <c r="AZ23" s="88"/>
      <c r="BA23" s="181">
        <f t="shared" si="8"/>
        <v>113047.65603147369</v>
      </c>
      <c r="BB23" s="181">
        <f t="shared" si="9"/>
        <v>28261.91400786841</v>
      </c>
      <c r="BC23" s="181">
        <v>0</v>
      </c>
      <c r="BD23" s="88"/>
      <c r="BE23" s="88"/>
      <c r="BF23" s="88">
        <f t="shared" si="10"/>
        <v>13</v>
      </c>
      <c r="BG23" s="181">
        <f t="shared" si="59"/>
        <v>57355.437756130021</v>
      </c>
      <c r="BH23" s="181">
        <f t="shared" si="60"/>
        <v>-27750.924912830276</v>
      </c>
      <c r="BI23" s="181">
        <f t="shared" si="11"/>
        <v>54024.214887800466</v>
      </c>
      <c r="BJ23" s="181">
        <f t="shared" si="12"/>
        <v>-159264.70141303245</v>
      </c>
      <c r="BK23" s="181"/>
      <c r="BL23" s="181"/>
      <c r="BM23" s="276"/>
      <c r="BO23" s="180"/>
      <c r="BP23" s="88"/>
      <c r="BQ23" s="181"/>
      <c r="BR23" s="88"/>
      <c r="BS23" s="88"/>
      <c r="BT23" s="181">
        <f t="shared" si="88"/>
        <v>-20121.684000000005</v>
      </c>
      <c r="BU23" s="181">
        <f t="shared" si="13"/>
        <v>-28688.71002467857</v>
      </c>
      <c r="BV23" s="181">
        <f t="shared" si="61"/>
        <v>-375.88513436889889</v>
      </c>
      <c r="BW23" s="181">
        <f t="shared" si="14"/>
        <v>-28261.91400786841</v>
      </c>
      <c r="BX23" s="88"/>
      <c r="BY23" s="181">
        <f t="shared" si="15"/>
        <v>52815.569230769222</v>
      </c>
      <c r="BZ23" s="88"/>
      <c r="CA23" s="88"/>
      <c r="CB23" s="88">
        <f t="shared" si="16"/>
        <v>13</v>
      </c>
      <c r="CC23" s="181">
        <f t="shared" si="62"/>
        <v>4431.9712229008073</v>
      </c>
      <c r="CD23" s="181">
        <f t="shared" si="17"/>
        <v>6318.9312212397981</v>
      </c>
      <c r="CE23" s="181">
        <f t="shared" si="18"/>
        <v>-68983.441604507476</v>
      </c>
      <c r="CF23" s="181"/>
      <c r="CG23" s="181"/>
      <c r="CH23" s="188"/>
      <c r="CI23" s="184">
        <f>(C23-$C$11)/Dashboard!$F$49</f>
        <v>0.4</v>
      </c>
      <c r="CJ23" s="410" t="b">
        <f t="shared" si="85"/>
        <v>0</v>
      </c>
      <c r="CL23" s="183">
        <f t="shared" si="19"/>
        <v>0</v>
      </c>
      <c r="CM23" s="181">
        <f t="shared" si="20"/>
        <v>0</v>
      </c>
      <c r="CN23" s="181">
        <f t="shared" si="21"/>
        <v>0</v>
      </c>
      <c r="CO23" s="181">
        <f>-(IF(Dashboard!$G$17+$C$11=C23,'Net Fase 1'!$E$78*$CO$1)+IF(Dashboard!$G$18+$C$11=C23,'Net Fase 1'!$E$79)+IF(Dashboard!$G$19+$C$11=C23,'Net Fase 1'!$E$80,0)+IF(Dashboard!$G$20+$C$11=C23,'Net Fase 1'!$E$81,0))*1.1*$CL$1</f>
        <v>0</v>
      </c>
      <c r="CP23" s="88"/>
      <c r="CQ23" s="181">
        <f t="shared" si="63"/>
        <v>0</v>
      </c>
      <c r="CR23" s="181">
        <f t="shared" si="22"/>
        <v>0</v>
      </c>
      <c r="CS23" s="181">
        <f>(IF(Dashboard!$G$17+$C$11=C23,Dashboard!$G$25*$CO$1,0)+IF(Dashboard!$G$18+$C$11=C23,Dashboard!$G$26,0)+IF(Dashboard!$G$19+$C$11=C23,Dashboard!$G$27,0)+IF(Dashboard!$G$20+$C$11=C23,Dashboard!$G$28,0))*$CL$1</f>
        <v>0</v>
      </c>
      <c r="CT23" s="88"/>
      <c r="CU23" s="88"/>
      <c r="CV23" s="181">
        <f t="shared" si="23"/>
        <v>-113047.65603147369</v>
      </c>
      <c r="CW23" s="181">
        <f t="shared" si="24"/>
        <v>-52815.569230769222</v>
      </c>
      <c r="CX23" s="181">
        <f>-$CX$5*(SUM($G$11:G23)+(4-COUNTIF(I23:L23,0)))</f>
        <v>-3100</v>
      </c>
      <c r="CY23" s="181">
        <f t="shared" si="25"/>
        <v>-1992.4132761540091</v>
      </c>
      <c r="CZ23" s="181">
        <f t="shared" si="64"/>
        <v>-6000</v>
      </c>
      <c r="DA23" s="181">
        <f>-$DA$5*(SUM($G$11:G23)+(4-COUNTIF(I23:L23,0)))</f>
        <v>-3100</v>
      </c>
      <c r="DB23" s="88"/>
      <c r="DC23" s="181">
        <f>IF(I23&lt;&gt;0,$DC$5,0)+IF(J23&lt;&gt;0,'Levering warmte'!$E$42,0)+IF(K23&lt;&gt;0,'Levering warmte'!$E$42,0)+IF(L23&lt;&gt;0,'Levering warmte'!$E$38,0)</f>
        <v>8600</v>
      </c>
      <c r="DD23" s="181">
        <f t="shared" si="65"/>
        <v>44517.400917443258</v>
      </c>
      <c r="DE23" s="181">
        <f>EQ23*F23/1.21/(1+$EM$5)^(C23-Dashboard!$F$10)</f>
        <v>33409.930000000008</v>
      </c>
      <c r="DF23" s="181">
        <f>(EX23-EQ23*F23)/1.21/(1+$EM$5)^(C23-Dashboard!$F$10)</f>
        <v>112713.99669795764</v>
      </c>
      <c r="DG23" s="181">
        <f t="shared" si="89"/>
        <v>0</v>
      </c>
      <c r="DH23" s="181">
        <f t="shared" si="67"/>
        <v>0</v>
      </c>
      <c r="DI23" s="413">
        <f t="shared" si="26"/>
        <v>0</v>
      </c>
      <c r="DJ23" s="88"/>
      <c r="DK23" s="88">
        <f t="shared" si="27"/>
        <v>13</v>
      </c>
      <c r="DL23" s="181">
        <f t="shared" si="28"/>
        <v>19185.689077004019</v>
      </c>
      <c r="DM23" s="181">
        <f t="shared" si="29"/>
        <v>27354.205073184294</v>
      </c>
      <c r="DN23" s="181">
        <f t="shared" si="68"/>
        <v>-20234.987739096821</v>
      </c>
      <c r="DO23" s="181"/>
      <c r="DP23" s="181"/>
      <c r="DQ23" s="188"/>
      <c r="DS23" s="183">
        <f t="shared" si="30"/>
        <v>76541.12683313404</v>
      </c>
      <c r="DT23" s="181">
        <f t="shared" si="31"/>
        <v>81378.419960984756</v>
      </c>
      <c r="DU23" s="88"/>
      <c r="DV23" s="188"/>
      <c r="DW23" s="88">
        <f t="shared" si="69"/>
        <v>2035</v>
      </c>
      <c r="DY23" s="183">
        <f>IF(C23&lt;($DY$5+$C$11),-Financiering!$C$7,0)</f>
        <v>-25380.130086896868</v>
      </c>
      <c r="DZ23" s="181">
        <f t="shared" si="32"/>
        <v>80973.098056034854</v>
      </c>
      <c r="EA23" s="181">
        <f t="shared" si="33"/>
        <v>62317.221095327695</v>
      </c>
      <c r="EB23" s="181">
        <f t="shared" si="86"/>
        <v>-330720.23078189977</v>
      </c>
      <c r="EC23" s="88"/>
      <c r="ED23" s="88"/>
      <c r="EE23" s="88"/>
      <c r="EF23" s="188"/>
      <c r="EH23" s="205">
        <f>VLOOKUP(C23,Kentallen!$B$44:$L$59,2)</f>
        <v>0.25</v>
      </c>
      <c r="EI23" s="206">
        <f>VLOOKUP(C23,Kentallen!$B$44:$P$59,4)</f>
        <v>9.1419213973799124E-2</v>
      </c>
      <c r="EJ23" s="206">
        <f t="shared" si="71"/>
        <v>0.34141921397379915</v>
      </c>
      <c r="EK23" s="206">
        <f t="shared" si="87"/>
        <v>0.75117</v>
      </c>
      <c r="EL23" s="206">
        <f>VLOOKUP(C23,Kentallen!$B$44:$L$59,10)</f>
        <v>1.1050545771929825</v>
      </c>
      <c r="EM23" s="206">
        <f t="shared" si="90"/>
        <v>1.6119990430722642</v>
      </c>
      <c r="EN23" s="206">
        <f t="shared" si="35"/>
        <v>155.79674166007644</v>
      </c>
      <c r="EO23" s="206">
        <f t="shared" si="36"/>
        <v>273.50071882590885</v>
      </c>
      <c r="EP23" s="207">
        <f t="shared" si="37"/>
        <v>230411.35222261216</v>
      </c>
      <c r="EQ23" s="181">
        <f>$EQ$5*(1+$EM$5)^(C23-Dashboard!$F$10)</f>
        <v>1036.4063620273816</v>
      </c>
      <c r="ER23" s="181"/>
      <c r="ES23" s="181">
        <f>IF($ES$1="cpi",$ES$5*(1-$ES$7)*(1+$ES$6)^(C23-Dashboard!$F$10),$ES$5*(1-$ES$7)*(1+$ES$6)^($C$11-Dashboard!$F$10)*FK23)</f>
        <v>57.127080329102121</v>
      </c>
      <c r="ET23" s="181"/>
      <c r="EU23" s="181">
        <f t="shared" si="72"/>
        <v>267440.91559536272</v>
      </c>
      <c r="EV23" s="181">
        <f t="shared" si="73"/>
        <v>206292.9402357472</v>
      </c>
      <c r="EW23" s="181"/>
      <c r="EX23" s="181">
        <f t="shared" si="39"/>
        <v>267440.91559536272</v>
      </c>
      <c r="EY23" s="181">
        <f t="shared" si="40"/>
        <v>0</v>
      </c>
      <c r="EZ23" s="181">
        <f t="shared" si="41"/>
        <v>0</v>
      </c>
      <c r="FA23" s="181">
        <f t="shared" si="42"/>
        <v>0</v>
      </c>
      <c r="FB23" s="181">
        <f>$FB$5*(1+$EM$5)^(C23-Dashboard!$F$10) * G23</f>
        <v>0</v>
      </c>
      <c r="FC23" s="181">
        <f t="shared" si="43"/>
        <v>4532.8968744976728</v>
      </c>
      <c r="FD23" s="188"/>
      <c r="FE23" s="111">
        <f t="shared" si="44"/>
        <v>1.1607106725235239</v>
      </c>
      <c r="FH23" s="364">
        <f t="shared" si="74"/>
        <v>2035</v>
      </c>
      <c r="FI23" s="7">
        <f t="shared" si="75"/>
        <v>0</v>
      </c>
      <c r="FK23" s="443">
        <f t="shared" si="76"/>
        <v>1.0687468642249434</v>
      </c>
      <c r="FL23" s="443">
        <f t="shared" si="77"/>
        <v>1.2957056891896728</v>
      </c>
    </row>
    <row r="24" spans="2:168">
      <c r="B24" s="180">
        <f>B23+1</f>
        <v>14</v>
      </c>
      <c r="C24" s="542">
        <f t="shared" si="78"/>
        <v>2036</v>
      </c>
      <c r="D24" s="88"/>
      <c r="E24" s="205">
        <f>(1+Dashboard!$F$37)^(C24-$C$11)</f>
        <v>0.93691469287980411</v>
      </c>
      <c r="F24" s="88">
        <f>Volloop!C27</f>
        <v>59</v>
      </c>
      <c r="G24" s="88">
        <f t="shared" si="79"/>
        <v>0</v>
      </c>
      <c r="H24" s="88">
        <f t="shared" si="45"/>
        <v>3593.0678471940487</v>
      </c>
      <c r="I24" s="272">
        <f>IF(Dashboard!$G$17+$C$11&lt;=C24,$I$5,0)</f>
        <v>0</v>
      </c>
      <c r="J24" s="272">
        <f>IF(Dashboard!$G$18+$C$11&lt;=C24,$J$5*E24,0)</f>
        <v>408.49480609559458</v>
      </c>
      <c r="K24" s="272">
        <f>IF(Dashboard!$G$19+$C$11&lt;=C24,$K$5*E24,0)</f>
        <v>374.76587715192164</v>
      </c>
      <c r="L24" s="272">
        <f>IF(Dashboard!$G$20+$C$11&lt;=C24,$L$5*E24,0)</f>
        <v>271.7052609351432</v>
      </c>
      <c r="M24" s="272">
        <f t="shared" si="46"/>
        <v>1054.9659441826593</v>
      </c>
      <c r="N24" s="272">
        <f t="shared" si="47"/>
        <v>4648.033791376708</v>
      </c>
      <c r="O24" s="272">
        <f t="shared" si="48"/>
        <v>1162.0084478441768</v>
      </c>
      <c r="P24" s="288">
        <f t="shared" si="4"/>
        <v>5810.0422392208848</v>
      </c>
      <c r="Q24" s="184">
        <f>(C24-$C$11)/Dashboard!$F$78</f>
        <v>0.8666666666666667</v>
      </c>
      <c r="R24" s="96" t="b">
        <f t="shared" si="49"/>
        <v>0</v>
      </c>
      <c r="S24" s="96"/>
      <c r="T24" s="96"/>
      <c r="V24" s="271">
        <f>IF(R24=TRUE,$V$11*Dashboard!$F$77*(1+$BI$5)^(C24-$C$11),0)</f>
        <v>0</v>
      </c>
      <c r="W24" s="88"/>
      <c r="X24" s="88"/>
      <c r="Y24" s="88"/>
      <c r="Z24" s="88"/>
      <c r="AA24" s="272">
        <f t="shared" si="5"/>
        <v>679706.15663198044</v>
      </c>
      <c r="AB24" s="272">
        <f t="shared" si="6"/>
        <v>1885.0443016625106</v>
      </c>
      <c r="AC24" s="272"/>
      <c r="AD24" s="273">
        <f>Kentallen!Q57*(1+$AD$1)</f>
        <v>5.7000000000000002E-2</v>
      </c>
      <c r="AE24" s="273">
        <v>5.7000000000000002E-2</v>
      </c>
      <c r="AF24" s="273">
        <f t="shared" si="80"/>
        <v>3.0000000000000001E-3</v>
      </c>
      <c r="AG24" s="273">
        <f t="shared" si="50"/>
        <v>5.7000000000000002E-2</v>
      </c>
      <c r="AH24" s="273">
        <f t="shared" si="51"/>
        <v>1.2799999999999999E-2</v>
      </c>
      <c r="AI24" s="207">
        <f t="shared" si="52"/>
        <v>1191</v>
      </c>
      <c r="AJ24" s="207">
        <f>$AJ$5*$AJ$6/'Warmtegebouw Fase 1'!$D$12</f>
        <v>6330.523997359508</v>
      </c>
      <c r="AK24" s="273">
        <f>(((Kentallen!$C$80+Kentallen!$C$85)*10000+(Kentallen!$C$81+Kentallen!$C$86)*40000+(Kentallen!$C$82+Kentallen!$C$87)*(AA24-50000))/AA24)*(1+$AK$1)</f>
        <v>3.8563870952810213E-2</v>
      </c>
      <c r="AL24" s="207">
        <f t="shared" si="53"/>
        <v>-83216.232710353986</v>
      </c>
      <c r="AM24" s="207"/>
      <c r="AN24" s="207">
        <v>0.25</v>
      </c>
      <c r="AO24" s="207">
        <f t="shared" si="81"/>
        <v>0.12</v>
      </c>
      <c r="AP24" s="207">
        <f t="shared" si="54"/>
        <v>3132.4700000000003</v>
      </c>
      <c r="AQ24" s="207">
        <f t="shared" si="82"/>
        <v>0.77737000000000001</v>
      </c>
      <c r="AR24" s="207">
        <f t="shared" si="83"/>
        <v>-5295.3132803985154</v>
      </c>
      <c r="AS24" s="272"/>
      <c r="AT24" s="274">
        <f t="shared" si="55"/>
        <v>-88511.545990752507</v>
      </c>
      <c r="AU24" s="207">
        <f t="shared" si="56"/>
        <v>-47748.297745801567</v>
      </c>
      <c r="AV24" s="207">
        <f t="shared" si="57"/>
        <v>-1126.9222857508666</v>
      </c>
      <c r="AW24" s="181">
        <f t="shared" si="84"/>
        <v>-22869</v>
      </c>
      <c r="AX24" s="181">
        <f t="shared" si="7"/>
        <v>-33583.897492923817</v>
      </c>
      <c r="AY24" s="181">
        <f t="shared" si="58"/>
        <v>-440.02284560371857</v>
      </c>
      <c r="AZ24" s="88"/>
      <c r="BA24" s="181">
        <f t="shared" si="8"/>
        <v>112482.41775131633</v>
      </c>
      <c r="BB24" s="181">
        <f t="shared" si="9"/>
        <v>28120.604437829075</v>
      </c>
      <c r="BC24" s="181">
        <v>0</v>
      </c>
      <c r="BD24" s="88"/>
      <c r="BE24" s="88"/>
      <c r="BF24" s="88">
        <f t="shared" si="10"/>
        <v>14</v>
      </c>
      <c r="BG24" s="181">
        <f t="shared" si="59"/>
        <v>56899.953597362583</v>
      </c>
      <c r="BH24" s="181">
        <f t="shared" si="60"/>
        <v>-27677.477398969684</v>
      </c>
      <c r="BI24" s="181">
        <f t="shared" si="11"/>
        <v>55882.022752586869</v>
      </c>
      <c r="BJ24" s="181">
        <f t="shared" si="12"/>
        <v>-163566.08681006246</v>
      </c>
      <c r="BK24" s="181"/>
      <c r="BL24" s="181"/>
      <c r="BM24" s="276"/>
      <c r="BO24" s="180"/>
      <c r="BP24" s="88"/>
      <c r="BQ24" s="181"/>
      <c r="BR24" s="88"/>
      <c r="BS24" s="88"/>
      <c r="BT24" s="181">
        <f t="shared" si="88"/>
        <v>-20121.684000000005</v>
      </c>
      <c r="BU24" s="181">
        <f t="shared" si="13"/>
        <v>-29549.371325418924</v>
      </c>
      <c r="BV24" s="181">
        <f t="shared" si="61"/>
        <v>-387.16168839996573</v>
      </c>
      <c r="BW24" s="181">
        <f t="shared" si="14"/>
        <v>-28120.604437829075</v>
      </c>
      <c r="BX24" s="88"/>
      <c r="BY24" s="181">
        <f t="shared" si="15"/>
        <v>52815.56923076923</v>
      </c>
      <c r="BZ24" s="88"/>
      <c r="CA24" s="88"/>
      <c r="CB24" s="88">
        <f t="shared" si="16"/>
        <v>14</v>
      </c>
      <c r="CC24" s="181">
        <f t="shared" si="62"/>
        <v>4573.2807929401533</v>
      </c>
      <c r="CD24" s="181">
        <f t="shared" si="17"/>
        <v>6716.0170255131161</v>
      </c>
      <c r="CE24" s="181">
        <f t="shared" si="18"/>
        <v>-70845.426985006576</v>
      </c>
      <c r="CF24" s="181"/>
      <c r="CG24" s="181"/>
      <c r="CH24" s="188"/>
      <c r="CI24" s="184">
        <f>(C24-$C$11)/Dashboard!$F$49</f>
        <v>0.43333333333333335</v>
      </c>
      <c r="CJ24" s="410" t="b">
        <f t="shared" si="85"/>
        <v>0</v>
      </c>
      <c r="CL24" s="183">
        <f t="shared" si="19"/>
        <v>0</v>
      </c>
      <c r="CM24" s="181">
        <f t="shared" si="20"/>
        <v>0</v>
      </c>
      <c r="CN24" s="181">
        <f t="shared" si="21"/>
        <v>0</v>
      </c>
      <c r="CO24" s="181">
        <f>-(IF(Dashboard!$G$17+$C$11=C24,'Net Fase 1'!$E$78*$CO$1)+IF(Dashboard!$G$18+$C$11=C24,'Net Fase 1'!$E$79)+IF(Dashboard!$G$19+$C$11=C24,'Net Fase 1'!$E$80,0)+IF(Dashboard!$G$20+$C$11=C24,'Net Fase 1'!$E$81,0))*1.1*$CL$1</f>
        <v>0</v>
      </c>
      <c r="CP24" s="88"/>
      <c r="CQ24" s="181">
        <f t="shared" si="63"/>
        <v>0</v>
      </c>
      <c r="CR24" s="181">
        <f t="shared" si="22"/>
        <v>0</v>
      </c>
      <c r="CS24" s="181">
        <f>(IF(Dashboard!$G$17+$C$11=C24,Dashboard!$G$25*$CO$1,0)+IF(Dashboard!$G$18+$C$11=C24,Dashboard!$G$26,0)+IF(Dashboard!$G$19+$C$11=C24,Dashboard!$G$27,0)+IF(Dashboard!$G$20+$C$11=C24,Dashboard!$G$28,0))*$CL$1</f>
        <v>0</v>
      </c>
      <c r="CT24" s="88"/>
      <c r="CU24" s="88"/>
      <c r="CV24" s="181">
        <f t="shared" si="23"/>
        <v>-112482.41775131633</v>
      </c>
      <c r="CW24" s="181">
        <f t="shared" si="24"/>
        <v>-52815.56923076923</v>
      </c>
      <c r="CX24" s="181">
        <f>-$CX$5*(SUM($G$11:G24)+(4-COUNTIF(I24:L24,0)))</f>
        <v>-3100</v>
      </c>
      <c r="CY24" s="181">
        <f t="shared" si="25"/>
        <v>-1982.3369655775966</v>
      </c>
      <c r="CZ24" s="181">
        <f t="shared" si="64"/>
        <v>-6000</v>
      </c>
      <c r="DA24" s="181">
        <f>-$DA$5*(SUM($G$11:G24)+(4-COUNTIF(I24:L24,0)))</f>
        <v>-3100</v>
      </c>
      <c r="DB24" s="88"/>
      <c r="DC24" s="181">
        <f>IF(I24&lt;&gt;0,$DC$5,0)+IF(J24&lt;&gt;0,'Levering warmte'!$E$42,0)+IF(K24&lt;&gt;0,'Levering warmte'!$E$42,0)+IF(L24&lt;&gt;0,'Levering warmte'!$E$38,0)</f>
        <v>8600</v>
      </c>
      <c r="DD24" s="181">
        <f t="shared" si="65"/>
        <v>44073.33984329176</v>
      </c>
      <c r="DE24" s="181">
        <f>EQ24*F24/1.21/(1+$EM$5)^(C24-Dashboard!$F$10)</f>
        <v>33409.930000000015</v>
      </c>
      <c r="DF24" s="181">
        <f>(EX24-EQ24*F24)/1.21/(1+$EM$5)^(C24-Dashboard!$F$10)</f>
        <v>112150.42671446787</v>
      </c>
      <c r="DG24" s="181">
        <f t="shared" si="89"/>
        <v>0</v>
      </c>
      <c r="DH24" s="181">
        <f t="shared" si="67"/>
        <v>0</v>
      </c>
      <c r="DI24" s="413">
        <f t="shared" si="26"/>
        <v>0</v>
      </c>
      <c r="DJ24" s="88"/>
      <c r="DK24" s="88">
        <f t="shared" si="27"/>
        <v>14</v>
      </c>
      <c r="DL24" s="181">
        <f t="shared" si="28"/>
        <v>18753.3726100965</v>
      </c>
      <c r="DM24" s="181">
        <f t="shared" si="29"/>
        <v>27539.95991884586</v>
      </c>
      <c r="DN24" s="181">
        <f t="shared" si="68"/>
        <v>-20827.239969481052</v>
      </c>
      <c r="DO24" s="181"/>
      <c r="DP24" s="181"/>
      <c r="DQ24" s="188"/>
      <c r="DS24" s="183">
        <f t="shared" si="30"/>
        <v>75653.326207459089</v>
      </c>
      <c r="DT24" s="181">
        <f t="shared" si="31"/>
        <v>83421.982671432721</v>
      </c>
      <c r="DU24" s="88"/>
      <c r="DV24" s="188"/>
      <c r="DW24" s="88">
        <f t="shared" si="69"/>
        <v>2036</v>
      </c>
      <c r="DY24" s="183">
        <f>IF(C24&lt;($DY$5+$C$11),-Financiering!$C$7,0)</f>
        <v>-25380.130086896868</v>
      </c>
      <c r="DZ24" s="181">
        <f t="shared" si="32"/>
        <v>80226.607000399235</v>
      </c>
      <c r="EA24" s="181">
        <f t="shared" si="33"/>
        <v>64757.869610048976</v>
      </c>
      <c r="EB24" s="181">
        <f t="shared" si="86"/>
        <v>-265962.36117185082</v>
      </c>
      <c r="EC24" s="88"/>
      <c r="ED24" s="88"/>
      <c r="EE24" s="88"/>
      <c r="EF24" s="188"/>
      <c r="EH24" s="205">
        <f>VLOOKUP(C24,Kentallen!$B$44:$L$59,2)</f>
        <v>0.25</v>
      </c>
      <c r="EI24" s="206">
        <f>VLOOKUP(C24,Kentallen!$B$44:$P$59,4)</f>
        <v>9.1419213973799124E-2</v>
      </c>
      <c r="EJ24" s="206">
        <f t="shared" si="71"/>
        <v>0.34141921397379915</v>
      </c>
      <c r="EK24" s="206">
        <f t="shared" si="87"/>
        <v>0.77737000000000001</v>
      </c>
      <c r="EL24" s="206">
        <f>VLOOKUP(C24,Kentallen!$B$44:$L$59,10)</f>
        <v>1.1050545771929825</v>
      </c>
      <c r="EM24" s="206">
        <f t="shared" si="90"/>
        <v>1.6971103210678904</v>
      </c>
      <c r="EN24" s="206">
        <f t="shared" si="35"/>
        <v>160.4706439098787</v>
      </c>
      <c r="EO24" s="206">
        <f t="shared" si="36"/>
        <v>281.70574039068606</v>
      </c>
      <c r="EP24" s="207">
        <f t="shared" si="37"/>
        <v>240919.73726748364</v>
      </c>
      <c r="EQ24" s="181">
        <f>$EQ$5*(1+$EM$5)^(C24-Dashboard!$F$10)</f>
        <v>1067.4985528882032</v>
      </c>
      <c r="ER24" s="181"/>
      <c r="ES24" s="181">
        <f>IF($ES$1="cpi",$ES$5*(1-$ES$7)*(1+$ES$6)^(C24-Dashboard!$F$10),$ES$5*(1-$ES$7)*(1+$ES$6)^($C$11-Dashboard!$F$10)*FK24)</f>
        <v>58.840892738975192</v>
      </c>
      <c r="ET24" s="181"/>
      <c r="EU24" s="181">
        <f t="shared" si="72"/>
        <v>274401.73442100955</v>
      </c>
      <c r="EV24" s="181">
        <f t="shared" si="73"/>
        <v>211419.31980060556</v>
      </c>
      <c r="EW24" s="181"/>
      <c r="EX24" s="181">
        <f t="shared" si="39"/>
        <v>274401.73442100955</v>
      </c>
      <c r="EY24" s="181">
        <f t="shared" si="40"/>
        <v>0</v>
      </c>
      <c r="EZ24" s="181">
        <f t="shared" si="41"/>
        <v>0</v>
      </c>
      <c r="FA24" s="181">
        <f t="shared" si="42"/>
        <v>0</v>
      </c>
      <c r="FB24" s="181">
        <f>$FB$5*(1+$EM$5)^(C24-Dashboard!$F$10) * G24</f>
        <v>0</v>
      </c>
      <c r="FC24" s="181">
        <f t="shared" si="43"/>
        <v>4650.8768545933817</v>
      </c>
      <c r="FD24" s="188"/>
      <c r="FE24" s="111">
        <f t="shared" si="44"/>
        <v>1.1389757333013866</v>
      </c>
      <c r="FH24" s="364">
        <f t="shared" si="74"/>
        <v>2036</v>
      </c>
      <c r="FI24" s="7">
        <f t="shared" si="75"/>
        <v>0</v>
      </c>
      <c r="FK24" s="443">
        <f t="shared" si="76"/>
        <v>1.0967153089872645</v>
      </c>
      <c r="FL24" s="443">
        <f t="shared" si="77"/>
        <v>1.3641171237913701</v>
      </c>
    </row>
    <row r="25" spans="2:168" s="642" customFormat="1">
      <c r="B25" s="634">
        <f t="shared" si="78"/>
        <v>15</v>
      </c>
      <c r="C25" s="635">
        <f t="shared" si="78"/>
        <v>2037</v>
      </c>
      <c r="D25" s="636"/>
      <c r="E25" s="637">
        <f>(1+Dashboard!$F$37)^(C25-$C$11)</f>
        <v>0.93223011941540512</v>
      </c>
      <c r="F25" s="636">
        <f>Volloop!C28</f>
        <v>59</v>
      </c>
      <c r="G25" s="636">
        <f t="shared" si="79"/>
        <v>0</v>
      </c>
      <c r="H25" s="636">
        <f t="shared" si="45"/>
        <v>3575.1025079580786</v>
      </c>
      <c r="I25" s="638">
        <f>IF(Dashboard!$G$17+$C$11&lt;=C25,$I$5,0)</f>
        <v>0</v>
      </c>
      <c r="J25" s="638">
        <f>IF(Dashboard!$G$18+$C$11&lt;=C25,$J$5*E25,0)</f>
        <v>406.45233206511665</v>
      </c>
      <c r="K25" s="638">
        <f>IF(Dashboard!$G$19+$C$11&lt;=C25,$K$5*E25,0)</f>
        <v>372.89204776616202</v>
      </c>
      <c r="L25" s="638">
        <f>IF(Dashboard!$G$20+$C$11&lt;=C25,$L$5*E25,0)</f>
        <v>270.34673463046749</v>
      </c>
      <c r="M25" s="638">
        <f t="shared" si="46"/>
        <v>1049.6911144617461</v>
      </c>
      <c r="N25" s="638">
        <f t="shared" si="47"/>
        <v>4624.7936224198247</v>
      </c>
      <c r="O25" s="638">
        <f t="shared" si="48"/>
        <v>1156.198405604956</v>
      </c>
      <c r="P25" s="639">
        <f t="shared" si="4"/>
        <v>5780.9920280247807</v>
      </c>
      <c r="Q25" s="640">
        <f>(C25-$C$11)/Dashboard!$F$78</f>
        <v>0.93333333333333335</v>
      </c>
      <c r="R25" s="641" t="b">
        <f t="shared" si="49"/>
        <v>0</v>
      </c>
      <c r="S25" s="641"/>
      <c r="T25" s="641"/>
      <c r="V25" s="643">
        <f>IF(R25=TRUE,$V$11*Dashboard!$F$77*(1+$BI$5)^(C25-$C$11),0)</f>
        <v>0</v>
      </c>
      <c r="W25" s="636"/>
      <c r="X25" s="636"/>
      <c r="Y25" s="636"/>
      <c r="Z25" s="636"/>
      <c r="AA25" s="638">
        <f t="shared" si="5"/>
        <v>676322.62584882067</v>
      </c>
      <c r="AB25" s="638">
        <f t="shared" si="6"/>
        <v>1875.6190801541982</v>
      </c>
      <c r="AC25" s="638"/>
      <c r="AD25" s="644">
        <f>Kentallen!Q58*(1+$AD$1)</f>
        <v>5.7000000000000002E-2</v>
      </c>
      <c r="AE25" s="644">
        <v>5.7000000000000002E-2</v>
      </c>
      <c r="AF25" s="644">
        <f t="shared" si="80"/>
        <v>3.0000000000000001E-3</v>
      </c>
      <c r="AG25" s="644">
        <f t="shared" si="50"/>
        <v>5.7000000000000002E-2</v>
      </c>
      <c r="AH25" s="644">
        <f t="shared" si="51"/>
        <v>1.2799999999999999E-2</v>
      </c>
      <c r="AI25" s="645">
        <f t="shared" si="52"/>
        <v>1191</v>
      </c>
      <c r="AJ25" s="645">
        <f>$AJ$5*$AJ$6/'Warmtegebouw Fase 1'!$D$12</f>
        <v>6330.523997359508</v>
      </c>
      <c r="AK25" s="644">
        <f>(((Kentallen!$C$80+Kentallen!$C$85)*10000+(Kentallen!$C$81+Kentallen!$C$86)*40000+(Kentallen!$C$82+Kentallen!$C$87)*(AA25-50000))/AA25)*(1+$AK$1)</f>
        <v>3.858655316297057E-2</v>
      </c>
      <c r="AL25" s="645">
        <f t="shared" si="53"/>
        <v>-82854.770116789019</v>
      </c>
      <c r="AM25" s="645"/>
      <c r="AN25" s="645">
        <f>Kentallen!C58*(1+$AN$1)+$AN$2</f>
        <v>0.25</v>
      </c>
      <c r="AO25" s="645">
        <f t="shared" si="81"/>
        <v>0.12</v>
      </c>
      <c r="AP25" s="645">
        <f t="shared" si="54"/>
        <v>3132.4700000000003</v>
      </c>
      <c r="AQ25" s="645">
        <f t="shared" si="82"/>
        <v>0.80357000000000001</v>
      </c>
      <c r="AR25" s="645">
        <f t="shared" si="83"/>
        <v>-5333.6402838965623</v>
      </c>
      <c r="AS25" s="638"/>
      <c r="AT25" s="646">
        <f t="shared" si="55"/>
        <v>-88188.410400685578</v>
      </c>
      <c r="AU25" s="645">
        <f t="shared" si="56"/>
        <v>-49730.733346577079</v>
      </c>
      <c r="AV25" s="645">
        <f t="shared" si="57"/>
        <v>-1156.0027717750525</v>
      </c>
      <c r="AW25" s="641">
        <f t="shared" si="84"/>
        <v>-22869</v>
      </c>
      <c r="AX25" s="641">
        <f t="shared" si="7"/>
        <v>-34591.41441771153</v>
      </c>
      <c r="AY25" s="641">
        <f t="shared" si="58"/>
        <v>-453.2235309718302</v>
      </c>
      <c r="AZ25" s="636"/>
      <c r="BA25" s="641">
        <f t="shared" si="8"/>
        <v>111920.00566255975</v>
      </c>
      <c r="BB25" s="641">
        <f t="shared" si="9"/>
        <v>27980.001415639934</v>
      </c>
      <c r="BC25" s="641">
        <v>0</v>
      </c>
      <c r="BD25" s="636"/>
      <c r="BE25" s="636"/>
      <c r="BF25" s="636">
        <f t="shared" si="10"/>
        <v>15</v>
      </c>
      <c r="BG25" s="641">
        <f t="shared" si="59"/>
        <v>56446.746859388986</v>
      </c>
      <c r="BH25" s="641">
        <f t="shared" si="60"/>
        <v>-27604.15018187488</v>
      </c>
      <c r="BI25" s="641">
        <f t="shared" si="11"/>
        <v>57776.619119134411</v>
      </c>
      <c r="BJ25" s="641">
        <f t="shared" si="12"/>
        <v>-167984.29784109414</v>
      </c>
      <c r="BK25" s="641"/>
      <c r="BL25" s="641"/>
      <c r="BM25" s="647"/>
      <c r="BO25" s="634"/>
      <c r="BP25" s="636"/>
      <c r="BQ25" s="641"/>
      <c r="BR25" s="636"/>
      <c r="BS25" s="636"/>
      <c r="BT25" s="641">
        <f t="shared" si="88"/>
        <v>-20121.684000000005</v>
      </c>
      <c r="BU25" s="641">
        <f t="shared" si="13"/>
        <v>-30435.852465181495</v>
      </c>
      <c r="BV25" s="641">
        <f t="shared" si="61"/>
        <v>-398.77653905196473</v>
      </c>
      <c r="BW25" s="641">
        <f t="shared" si="14"/>
        <v>-27980.001415639934</v>
      </c>
      <c r="BX25" s="636"/>
      <c r="BY25" s="641">
        <f t="shared" si="15"/>
        <v>52815.569230769222</v>
      </c>
      <c r="BZ25" s="636"/>
      <c r="CA25" s="636"/>
      <c r="CB25" s="636">
        <f t="shared" si="16"/>
        <v>15</v>
      </c>
      <c r="CC25" s="641">
        <f t="shared" si="62"/>
        <v>4713.8838151292875</v>
      </c>
      <c r="CD25" s="641">
        <f t="shared" si="17"/>
        <v>7130.1722229253701</v>
      </c>
      <c r="CE25" s="641">
        <f t="shared" si="18"/>
        <v>-72758.115107909922</v>
      </c>
      <c r="CF25" s="641"/>
      <c r="CG25" s="641"/>
      <c r="CH25" s="648"/>
      <c r="CI25" s="640">
        <f>(C25-$C$11)/Dashboard!$F$49</f>
        <v>0.46666666666666667</v>
      </c>
      <c r="CJ25" s="649" t="b">
        <f t="shared" si="85"/>
        <v>0</v>
      </c>
      <c r="CL25" s="650">
        <f t="shared" si="19"/>
        <v>0</v>
      </c>
      <c r="CM25" s="641">
        <f t="shared" si="20"/>
        <v>0</v>
      </c>
      <c r="CN25" s="641">
        <f t="shared" si="21"/>
        <v>0</v>
      </c>
      <c r="CO25" s="641">
        <f>-(IF(Dashboard!$G$17+$C$11=C25,'Net Fase 1'!$E$78*$CO$1)+IF(Dashboard!$G$18+$C$11=C25,'Net Fase 1'!$E$79)+IF(Dashboard!$G$19+$C$11=C25,'Net Fase 1'!$E$80,0)+IF(Dashboard!$G$20+$C$11=C25,'Net Fase 1'!$E$81,0))*1.1*$CL$1</f>
        <v>0</v>
      </c>
      <c r="CP25" s="636"/>
      <c r="CQ25" s="641">
        <f t="shared" si="63"/>
        <v>0</v>
      </c>
      <c r="CR25" s="641">
        <f t="shared" si="22"/>
        <v>0</v>
      </c>
      <c r="CS25" s="641">
        <f>(IF(Dashboard!$G$17+$C$11=C25,Dashboard!$G$25*$CO$1,0)+IF(Dashboard!$G$18+$C$11=C25,Dashboard!$G$26,0)+IF(Dashboard!$G$19+$C$11=C25,Dashboard!$G$27,0)+IF(Dashboard!$G$20+$C$11=C25,Dashboard!$G$28,0))*$CL$1</f>
        <v>0</v>
      </c>
      <c r="CT25" s="636"/>
      <c r="CU25" s="636"/>
      <c r="CV25" s="641">
        <f t="shared" si="23"/>
        <v>-111920.00566255975</v>
      </c>
      <c r="CW25" s="641">
        <f t="shared" si="24"/>
        <v>-52815.569230769222</v>
      </c>
      <c r="CX25" s="641">
        <f>-$CX$5*(SUM($G$11:G25)+(4-COUNTIF(I25:L25,0)))</f>
        <v>-3100</v>
      </c>
      <c r="CY25" s="641">
        <f t="shared" si="25"/>
        <v>-1972.3331285925046</v>
      </c>
      <c r="CZ25" s="641">
        <f t="shared" si="64"/>
        <v>-6000</v>
      </c>
      <c r="DA25" s="641">
        <f>-$DA$5*(SUM($G$11:G25)+(4-COUNTIF(I25:L25,0)))</f>
        <v>-3100</v>
      </c>
      <c r="DB25" s="636"/>
      <c r="DC25" s="641">
        <f>IF(I25&lt;&gt;0,$DC$5,0)+IF(J25&lt;&gt;0,'Levering warmte'!$E$42,0)+IF(K25&lt;&gt;0,'Levering warmte'!$E$42,0)+IF(L25&lt;&gt;0,'Levering warmte'!$E$38,0)</f>
        <v>8600</v>
      </c>
      <c r="DD25" s="641">
        <f t="shared" si="65"/>
        <v>43633.708278354927</v>
      </c>
      <c r="DE25" s="641">
        <f>EQ25*F25/1.21/(1+$EM$5)^(C25-Dashboard!$F$10)</f>
        <v>33409.930000000008</v>
      </c>
      <c r="DF25" s="641">
        <f>(EX25-EQ25*F25)/1.21/(1+$EM$5)^(C25-Dashboard!$F$10)</f>
        <v>111589.67458089553</v>
      </c>
      <c r="DG25" s="641">
        <f t="shared" si="89"/>
        <v>0</v>
      </c>
      <c r="DH25" s="641">
        <f t="shared" si="67"/>
        <v>0</v>
      </c>
      <c r="DI25" s="651">
        <f t="shared" si="26"/>
        <v>0</v>
      </c>
      <c r="DJ25" s="636"/>
      <c r="DK25" s="636">
        <f t="shared" si="27"/>
        <v>15</v>
      </c>
      <c r="DL25" s="641">
        <f t="shared" si="28"/>
        <v>18325.404837328999</v>
      </c>
      <c r="DM25" s="641">
        <f t="shared" si="29"/>
        <v>27718.819060753991</v>
      </c>
      <c r="DN25" s="641">
        <f t="shared" si="68"/>
        <v>-21436.92546753271</v>
      </c>
      <c r="DO25" s="641"/>
      <c r="DP25" s="641"/>
      <c r="DQ25" s="648"/>
      <c r="DS25" s="650">
        <f t="shared" si="30"/>
        <v>74772.151696717978</v>
      </c>
      <c r="DT25" s="641">
        <f t="shared" si="31"/>
        <v>85495.438179888399</v>
      </c>
      <c r="DU25" s="636"/>
      <c r="DV25" s="648"/>
      <c r="DW25" s="636">
        <f t="shared" si="69"/>
        <v>2037</v>
      </c>
      <c r="DY25" s="650">
        <f>IF(C25&lt;($DY$5+$C$11),-Financiering!$C$7,0)</f>
        <v>-25380.130086896868</v>
      </c>
      <c r="DZ25" s="641">
        <f t="shared" si="32"/>
        <v>79486.035511847265</v>
      </c>
      <c r="EA25" s="641">
        <f t="shared" si="33"/>
        <v>67245.48031591691</v>
      </c>
      <c r="EB25" s="641">
        <f t="shared" si="86"/>
        <v>-198716.88085593391</v>
      </c>
      <c r="EC25" s="636"/>
      <c r="ED25" s="636"/>
      <c r="EE25" s="636"/>
      <c r="EF25" s="648"/>
      <c r="EH25" s="637">
        <f>VLOOKUP(C25,Kentallen!$B$44:$L$59,2)</f>
        <v>0.25</v>
      </c>
      <c r="EI25" s="652">
        <f>VLOOKUP(C25,Kentallen!$B$44:$P$59,4)</f>
        <v>9.1419213973799124E-2</v>
      </c>
      <c r="EJ25" s="206">
        <f t="shared" si="71"/>
        <v>0.34141921397379915</v>
      </c>
      <c r="EK25" s="652">
        <f t="shared" si="87"/>
        <v>0.80357000000000001</v>
      </c>
      <c r="EL25" s="652">
        <f>VLOOKUP(C25,Kentallen!$B$44:$L$59,10)</f>
        <v>1.1050545771929825</v>
      </c>
      <c r="EM25" s="652">
        <f t="shared" si="90"/>
        <v>1.7858774766044896</v>
      </c>
      <c r="EN25" s="652">
        <f t="shared" si="35"/>
        <v>165.28476322717506</v>
      </c>
      <c r="EO25" s="652">
        <f t="shared" si="36"/>
        <v>290.15691260240669</v>
      </c>
      <c r="EP25" s="645">
        <f t="shared" si="37"/>
        <v>251808.7766313043</v>
      </c>
      <c r="EQ25" s="641">
        <f>$EQ$5*(1+$EM$5)^(C25-Dashboard!$F$10)</f>
        <v>1099.5235094748491</v>
      </c>
      <c r="ER25" s="641"/>
      <c r="ES25" s="641">
        <f>IF($ES$1="cpi",$ES$5*(1-$ES$7)*(1+$ES$6)^(C25-Dashboard!$F$10),$ES$5*(1-$ES$7)*(1+$ES$6)^($C$11-Dashboard!$F$10)*FK25)</f>
        <v>60.606119521144436</v>
      </c>
      <c r="ET25" s="641"/>
      <c r="EU25" s="641">
        <f t="shared" si="72"/>
        <v>281544.97695666668</v>
      </c>
      <c r="EV25" s="181">
        <f t="shared" si="73"/>
        <v>216673.08989765059</v>
      </c>
      <c r="EW25" s="641"/>
      <c r="EX25" s="641">
        <f t="shared" si="39"/>
        <v>281544.97695666668</v>
      </c>
      <c r="EY25" s="641">
        <f t="shared" si="40"/>
        <v>0</v>
      </c>
      <c r="EZ25" s="641">
        <f t="shared" si="41"/>
        <v>0</v>
      </c>
      <c r="FA25" s="641">
        <f t="shared" si="42"/>
        <v>0</v>
      </c>
      <c r="FB25" s="641">
        <f>$FB$5*(1+$EM$5)^(C25-Dashboard!$F$10) * G25</f>
        <v>0</v>
      </c>
      <c r="FC25" s="641">
        <f t="shared" si="43"/>
        <v>4771.9487619774018</v>
      </c>
      <c r="FD25" s="648"/>
      <c r="FE25" s="653">
        <f t="shared" si="44"/>
        <v>1.1180904046442424</v>
      </c>
      <c r="FH25" s="680">
        <f t="shared" si="74"/>
        <v>2037</v>
      </c>
      <c r="FI25" s="681">
        <f t="shared" si="75"/>
        <v>0</v>
      </c>
      <c r="FK25" s="679">
        <f t="shared" si="76"/>
        <v>1.1246837537495864</v>
      </c>
      <c r="FL25" s="679">
        <f t="shared" si="77"/>
        <v>1.4354671093488987</v>
      </c>
    </row>
    <row r="26" spans="2:168">
      <c r="B26" s="180">
        <f t="shared" si="78"/>
        <v>16</v>
      </c>
      <c r="C26" s="542">
        <f t="shared" si="78"/>
        <v>2038</v>
      </c>
      <c r="D26" s="88"/>
      <c r="E26" s="205">
        <f>(1+Dashboard!$F$37)^(C26-$C$11)</f>
        <v>0.92756896881832807</v>
      </c>
      <c r="F26" s="88">
        <f>Volloop!C29</f>
        <v>59</v>
      </c>
      <c r="G26" s="88">
        <f t="shared" si="79"/>
        <v>0</v>
      </c>
      <c r="H26" s="88">
        <f t="shared" si="45"/>
        <v>3557.226995418288</v>
      </c>
      <c r="I26" s="272">
        <f>IF(Dashboard!$G$17+$C$11&lt;=C26,$I$5,0)</f>
        <v>0</v>
      </c>
      <c r="J26" s="272">
        <f>IF(Dashboard!$G$18+$C$11&lt;=C26,$J$5*E26,0)</f>
        <v>404.42007040479103</v>
      </c>
      <c r="K26" s="272">
        <f>IF(Dashboard!$G$19+$C$11&lt;=C26,$K$5*E26,0)</f>
        <v>371.02758752733121</v>
      </c>
      <c r="L26" s="272">
        <f>IF(Dashboard!$G$20+$C$11&lt;=C26,$L$5*E26,0)</f>
        <v>268.99500095731514</v>
      </c>
      <c r="M26" s="272">
        <f t="shared" si="46"/>
        <v>1044.4426588894373</v>
      </c>
      <c r="N26" s="272">
        <f t="shared" si="47"/>
        <v>4601.6696543077251</v>
      </c>
      <c r="O26" s="272">
        <f t="shared" si="48"/>
        <v>1150.4174135769308</v>
      </c>
      <c r="P26" s="288">
        <f t="shared" si="4"/>
        <v>5752.0870678846559</v>
      </c>
      <c r="Q26" s="184">
        <f>(C26-$C$11)/Dashboard!$F$78</f>
        <v>1</v>
      </c>
      <c r="R26" s="96" t="b">
        <f>INT(Q26)=Q26</f>
        <v>1</v>
      </c>
      <c r="S26" s="96"/>
      <c r="T26" s="96"/>
      <c r="V26" s="271">
        <f>IF(R26=TRUE,$V$11*Dashboard!$F$77,0)</f>
        <v>-466796</v>
      </c>
      <c r="W26" s="88"/>
      <c r="X26" s="88"/>
      <c r="Y26" s="88"/>
      <c r="Z26" s="88"/>
      <c r="AA26" s="272">
        <f t="shared" si="5"/>
        <v>672956.01271957636</v>
      </c>
      <c r="AB26" s="272">
        <f t="shared" si="6"/>
        <v>1866.240984753427</v>
      </c>
      <c r="AC26" s="272"/>
      <c r="AD26" s="273">
        <f>Kentallen!Q59*(1+$AD$1)</f>
        <v>5.7000000000000002E-2</v>
      </c>
      <c r="AE26" s="273">
        <v>5.7000000000000002E-2</v>
      </c>
      <c r="AF26" s="273">
        <f t="shared" si="80"/>
        <v>3.0000000000000001E-3</v>
      </c>
      <c r="AG26" s="273">
        <f t="shared" si="50"/>
        <v>5.7000000000000002E-2</v>
      </c>
      <c r="AH26" s="273">
        <f t="shared" si="51"/>
        <v>1.2799999999999999E-2</v>
      </c>
      <c r="AI26" s="207">
        <f t="shared" si="52"/>
        <v>1191</v>
      </c>
      <c r="AJ26" s="207">
        <f>$AJ$5*$AJ$6/'Warmtegebouw Fase 1'!$D$12</f>
        <v>6330.523997359508</v>
      </c>
      <c r="AK26" s="273">
        <f>(((Kentallen!$C$80+Kentallen!$C$85)*10000+(Kentallen!$C$81+Kentallen!$C$86)*40000+(Kentallen!$C$82+Kentallen!$C$87)*(AA26-50000))/AA26)*(1+$AK$1)</f>
        <v>3.8609348340385749E-2</v>
      </c>
      <c r="AL26" s="207">
        <f t="shared" si="53"/>
        <v>-82495.114836191846</v>
      </c>
      <c r="AM26" s="207"/>
      <c r="AN26" s="207">
        <f>AN25</f>
        <v>0.25</v>
      </c>
      <c r="AO26" s="207">
        <f t="shared" si="81"/>
        <v>0.12</v>
      </c>
      <c r="AP26" s="207">
        <f t="shared" si="54"/>
        <v>3132.4700000000003</v>
      </c>
      <c r="AQ26" s="207">
        <f t="shared" si="82"/>
        <v>0.82977000000000001</v>
      </c>
      <c r="AR26" s="207">
        <f t="shared" si="83"/>
        <v>-5371.5299462776193</v>
      </c>
      <c r="AS26" s="272"/>
      <c r="AT26" s="274">
        <f t="shared" si="55"/>
        <v>-87866.644782469462</v>
      </c>
      <c r="AU26" s="207">
        <f t="shared" si="56"/>
        <v>-51761.532696841059</v>
      </c>
      <c r="AV26" s="207">
        <f t="shared" si="57"/>
        <v>-1185.838201893637</v>
      </c>
      <c r="AW26" s="181">
        <f t="shared" si="84"/>
        <v>-22869</v>
      </c>
      <c r="AX26" s="181">
        <f t="shared" si="7"/>
        <v>-35629.156850242885</v>
      </c>
      <c r="AY26" s="181">
        <f t="shared" si="58"/>
        <v>-466.82023690098515</v>
      </c>
      <c r="AZ26" s="88"/>
      <c r="BA26" s="181">
        <f t="shared" si="8"/>
        <v>111360.40563424694</v>
      </c>
      <c r="BB26" s="181">
        <f t="shared" si="9"/>
        <v>27840.101408561724</v>
      </c>
      <c r="BC26" s="181">
        <v>0</v>
      </c>
      <c r="BD26" s="88"/>
      <c r="BE26" s="88"/>
      <c r="BF26" s="88">
        <f t="shared" si="10"/>
        <v>16</v>
      </c>
      <c r="BG26" s="181">
        <f t="shared" si="59"/>
        <v>-410800.19384489476</v>
      </c>
      <c r="BH26" s="181">
        <f t="shared" si="60"/>
        <v>-27530.943894766035</v>
      </c>
      <c r="BI26" s="181">
        <f t="shared" si="11"/>
        <v>-667544.26063838997</v>
      </c>
      <c r="BJ26" s="181">
        <f t="shared" si="12"/>
        <v>-172522.52642736386</v>
      </c>
      <c r="BK26" s="181"/>
      <c r="BL26" s="181"/>
      <c r="BM26" s="276"/>
      <c r="BO26" s="180"/>
      <c r="BP26" s="88"/>
      <c r="BQ26" s="181"/>
      <c r="BR26" s="88"/>
      <c r="BS26" s="88"/>
      <c r="BT26" s="181">
        <f t="shared" si="88"/>
        <v>-20121.684000000005</v>
      </c>
      <c r="BU26" s="181">
        <f t="shared" si="13"/>
        <v>-31348.928039136943</v>
      </c>
      <c r="BV26" s="181">
        <f t="shared" si="61"/>
        <v>-410.73983522352381</v>
      </c>
      <c r="BW26" s="181">
        <f t="shared" si="14"/>
        <v>-27840.101408561724</v>
      </c>
      <c r="BX26" s="88"/>
      <c r="BY26" s="181">
        <f t="shared" si="15"/>
        <v>52815.569230769222</v>
      </c>
      <c r="BZ26" s="88"/>
      <c r="CA26" s="88"/>
      <c r="CB26" s="88">
        <f t="shared" si="16"/>
        <v>16</v>
      </c>
      <c r="CC26" s="181">
        <f t="shared" si="62"/>
        <v>4853.7838222074934</v>
      </c>
      <c r="CD26" s="181">
        <f t="shared" si="17"/>
        <v>7562.0370422231927</v>
      </c>
      <c r="CE26" s="181">
        <f t="shared" si="18"/>
        <v>-74722.898908537158</v>
      </c>
      <c r="CF26" s="181"/>
      <c r="CG26" s="181"/>
      <c r="CH26" s="188"/>
      <c r="CI26" s="184">
        <f>(C26-$C$11)/Dashboard!$F$49</f>
        <v>0.5</v>
      </c>
      <c r="CJ26" s="410" t="b">
        <f t="shared" si="85"/>
        <v>0</v>
      </c>
      <c r="CL26" s="183">
        <f>-IF(CJ26=TRUE,F26*1300*1.5)</f>
        <v>0</v>
      </c>
      <c r="CM26" s="181">
        <f t="shared" si="20"/>
        <v>0</v>
      </c>
      <c r="CN26" s="181">
        <f t="shared" si="21"/>
        <v>0</v>
      </c>
      <c r="CO26" s="181">
        <f>-IF(CJ26=TRUE,(49*1300)*1.3,0)*$CL$1</f>
        <v>0</v>
      </c>
      <c r="CP26" s="88"/>
      <c r="CQ26" s="181"/>
      <c r="CR26" s="181"/>
      <c r="CS26" s="181"/>
      <c r="CT26" s="88"/>
      <c r="CU26" s="88"/>
      <c r="CV26" s="181">
        <f t="shared" si="23"/>
        <v>-111360.40563424694</v>
      </c>
      <c r="CW26" s="181">
        <f t="shared" si="24"/>
        <v>-52815.569230769222</v>
      </c>
      <c r="CX26" s="181">
        <f>-$CX$5*(SUM($G$11:G26)+(4-COUNTIF(I26:L26,0)))</f>
        <v>-3100</v>
      </c>
      <c r="CY26" s="181">
        <f t="shared" si="25"/>
        <v>-1962.4011824626937</v>
      </c>
      <c r="CZ26" s="181">
        <f t="shared" si="64"/>
        <v>-6000</v>
      </c>
      <c r="DA26" s="181">
        <f>-$DA$5*(SUM($G$11:G26)+(4-COUNTIF(I26:L26,0)))</f>
        <v>-3100</v>
      </c>
      <c r="DB26" s="88"/>
      <c r="DC26" s="181">
        <f>IF(I26&lt;&gt;0,$DC$5,0)+IF(J26&lt;&gt;0,'Levering warmte'!$E$42,0)+IF(K26&lt;&gt;0,'Levering warmte'!$E$42,0)+IF(L26&lt;&gt;0,'Levering warmte'!$E$38,0)</f>
        <v>8600</v>
      </c>
      <c r="DD26" s="181">
        <f t="shared" si="65"/>
        <v>43198.462038278332</v>
      </c>
      <c r="DE26" s="181">
        <f>EQ26*F26/1.21/(1+$EM$5)^(C26-Dashboard!$F$10)</f>
        <v>33409.930000000008</v>
      </c>
      <c r="DF26" s="181">
        <f>(EX26-EQ26*F26)/1.21/(1+$EM$5)^(C26-Dashboard!$F$10)</f>
        <v>111031.726207991</v>
      </c>
      <c r="DG26" s="181">
        <f t="shared" si="89"/>
        <v>0</v>
      </c>
      <c r="DH26" s="181">
        <f t="shared" si="67"/>
        <v>0</v>
      </c>
      <c r="DI26" s="413">
        <f t="shared" si="26"/>
        <v>0</v>
      </c>
      <c r="DJ26" s="88"/>
      <c r="DK26" s="88">
        <f t="shared" si="27"/>
        <v>16</v>
      </c>
      <c r="DL26" s="181">
        <f t="shared" si="28"/>
        <v>17901.742198790467</v>
      </c>
      <c r="DM26" s="181">
        <f t="shared" si="29"/>
        <v>27890.331046102474</v>
      </c>
      <c r="DN26" s="181">
        <f t="shared" si="68"/>
        <v>-22064.559583105016</v>
      </c>
      <c r="DO26" s="181"/>
      <c r="DP26" s="181"/>
      <c r="DQ26" s="188"/>
      <c r="DS26" s="183">
        <f t="shared" si="30"/>
        <v>-392898.45164610428</v>
      </c>
      <c r="DT26" s="181">
        <f t="shared" si="31"/>
        <v>-639653.92959228752</v>
      </c>
      <c r="DU26" s="88"/>
      <c r="DV26" s="188"/>
      <c r="DW26" s="88">
        <f t="shared" si="69"/>
        <v>2038</v>
      </c>
      <c r="DY26" s="183">
        <f>IF(C26&lt;($DY$5+$C$11),-Financiering!$C$7,0)</f>
        <v>-25380.130086896868</v>
      </c>
      <c r="DZ26" s="181">
        <f t="shared" si="32"/>
        <v>-388044.6678238968</v>
      </c>
      <c r="EA26" s="181">
        <f t="shared" si="33"/>
        <v>-657472.02263696119</v>
      </c>
      <c r="EB26" s="181">
        <f t="shared" si="86"/>
        <v>-856188.90349289507</v>
      </c>
      <c r="EC26" s="88"/>
      <c r="ED26" s="88"/>
      <c r="EE26" s="88"/>
      <c r="EF26" s="188"/>
      <c r="EH26" s="205">
        <f>VLOOKUP(C26,Kentallen!$B$44:$L$59,2)</f>
        <v>0.25</v>
      </c>
      <c r="EI26" s="206">
        <f>VLOOKUP(C26,Kentallen!$B$44:$P$59,4)</f>
        <v>9.1419213973799124E-2</v>
      </c>
      <c r="EJ26" s="206">
        <f t="shared" si="71"/>
        <v>0.34141921397379915</v>
      </c>
      <c r="EK26" s="206">
        <f t="shared" si="87"/>
        <v>0.82977000000000001</v>
      </c>
      <c r="EL26" s="206">
        <f>VLOOKUP(C26,Kentallen!$B$44:$L$59,10)</f>
        <v>1.1050545771929825</v>
      </c>
      <c r="EM26" s="206">
        <f t="shared" si="90"/>
        <v>1.8784432621843237</v>
      </c>
      <c r="EN26" s="206">
        <f t="shared" si="35"/>
        <v>170.24330612399032</v>
      </c>
      <c r="EO26" s="206">
        <f t="shared" si="36"/>
        <v>298.86161998047885</v>
      </c>
      <c r="EP26" s="207">
        <f t="shared" si="37"/>
        <v>263090.91982281604</v>
      </c>
      <c r="EQ26" s="181">
        <f>$EQ$5*(1+$EM$5)^(C26-Dashboard!$F$10)</f>
        <v>1132.5092147590944</v>
      </c>
      <c r="ER26" s="181"/>
      <c r="ES26" s="181">
        <f>IF($ES$1="cpi",$ES$5*(1-$ES$7)*(1+$ES$6)^(C26-Dashboard!$F$10),$ES$5*(1-$ES$7)*(1+$ES$6)^($C$11-Dashboard!$F$10)*FK26)</f>
        <v>62.424303106778765</v>
      </c>
      <c r="ET26" s="181"/>
      <c r="EU26" s="181">
        <f t="shared" si="72"/>
        <v>288875.45985239366</v>
      </c>
      <c r="EV26" s="181">
        <f t="shared" si="73"/>
        <v>222057.41618160708</v>
      </c>
      <c r="EW26" s="181"/>
      <c r="EX26" s="181">
        <f t="shared" si="39"/>
        <v>288875.45985239366</v>
      </c>
      <c r="EY26" s="181">
        <f t="shared" si="40"/>
        <v>0</v>
      </c>
      <c r="EZ26" s="181">
        <f t="shared" si="41"/>
        <v>0</v>
      </c>
      <c r="FA26" s="181">
        <f t="shared" si="42"/>
        <v>0</v>
      </c>
      <c r="FB26" s="181">
        <f>$FB$5*(1+$EM$5)^(C26-Dashboard!$F$10) * G26</f>
        <v>0</v>
      </c>
      <c r="FC26" s="181">
        <f t="shared" si="43"/>
        <v>4896.1942347863333</v>
      </c>
      <c r="FD26" s="188"/>
      <c r="FE26" s="111">
        <f t="shared" si="44"/>
        <v>1.0980061951470721</v>
      </c>
      <c r="FH26" s="364">
        <f t="shared" si="74"/>
        <v>2038</v>
      </c>
      <c r="FI26" s="7">
        <f t="shared" si="75"/>
        <v>-727252.95819957042</v>
      </c>
      <c r="FK26" s="443">
        <f t="shared" si="76"/>
        <v>1.1526521985119078</v>
      </c>
      <c r="FL26" s="443">
        <f t="shared" si="77"/>
        <v>1.509870388628467</v>
      </c>
    </row>
    <row r="27" spans="2:168">
      <c r="B27" s="180">
        <f t="shared" si="78"/>
        <v>17</v>
      </c>
      <c r="C27" s="542">
        <f t="shared" si="78"/>
        <v>2039</v>
      </c>
      <c r="D27" s="88"/>
      <c r="E27" s="205">
        <f>(1+Dashboard!$F$37)^(C27-$C$11)</f>
        <v>0.92293112397423638</v>
      </c>
      <c r="F27" s="88">
        <f>Volloop!C30</f>
        <v>59</v>
      </c>
      <c r="G27" s="88">
        <f t="shared" si="79"/>
        <v>0</v>
      </c>
      <c r="H27" s="88">
        <f t="shared" si="45"/>
        <v>3539.4408604411965</v>
      </c>
      <c r="I27" s="272">
        <f>IF(Dashboard!$G$17+$C$11&lt;=C27,$I$5,0)</f>
        <v>0</v>
      </c>
      <c r="J27" s="272">
        <f>IF(Dashboard!$G$18+$C$11&lt;=C27,$J$5*E27,0)</f>
        <v>402.39797005276705</v>
      </c>
      <c r="K27" s="272">
        <f>IF(Dashboard!$G$19+$C$11&lt;=C27,$K$5*E27,0)</f>
        <v>369.17244958969457</v>
      </c>
      <c r="L27" s="272">
        <f>IF(Dashboard!$G$20+$C$11&lt;=C27,$L$5*E27,0)</f>
        <v>267.65002595252855</v>
      </c>
      <c r="M27" s="272">
        <f t="shared" si="46"/>
        <v>1039.2204455949902</v>
      </c>
      <c r="N27" s="272">
        <f t="shared" si="47"/>
        <v>4578.6613060361869</v>
      </c>
      <c r="O27" s="272">
        <f t="shared" si="48"/>
        <v>1144.6653265090463</v>
      </c>
      <c r="P27" s="288">
        <f t="shared" si="4"/>
        <v>5723.3266325452332</v>
      </c>
      <c r="Q27" s="184">
        <f>(C27-$C$11)/Dashboard!$F$78</f>
        <v>1.0666666666666667</v>
      </c>
      <c r="R27" s="96" t="b">
        <f t="shared" ref="R27:R50" si="91">INT(Q27)=Q27</f>
        <v>0</v>
      </c>
      <c r="S27" s="96"/>
      <c r="T27" s="96"/>
      <c r="V27" s="271">
        <f>IF(R27=TRUE,$V$11*Dashboard!$F$77,0)</f>
        <v>0</v>
      </c>
      <c r="W27" s="88"/>
      <c r="X27" s="88"/>
      <c r="Y27" s="88"/>
      <c r="Z27" s="88"/>
      <c r="AA27" s="272">
        <f t="shared" si="5"/>
        <v>669606.23265597865</v>
      </c>
      <c r="AB27" s="272">
        <f t="shared" si="6"/>
        <v>1856.90977982966</v>
      </c>
      <c r="AC27" s="272"/>
      <c r="AD27" s="273">
        <f>AD26</f>
        <v>5.7000000000000002E-2</v>
      </c>
      <c r="AE27" s="273">
        <v>5.7000000000000002E-2</v>
      </c>
      <c r="AF27" s="273">
        <f t="shared" si="80"/>
        <v>3.0000000000000001E-3</v>
      </c>
      <c r="AG27" s="273">
        <f t="shared" si="50"/>
        <v>5.7000000000000002E-2</v>
      </c>
      <c r="AH27" s="273">
        <f t="shared" si="51"/>
        <v>1.2799999999999999E-2</v>
      </c>
      <c r="AI27" s="207">
        <f t="shared" si="52"/>
        <v>1191</v>
      </c>
      <c r="AJ27" s="207">
        <f>$AJ$5*$AJ$6/'Warmtegebouw Fase 1'!$D$12</f>
        <v>6330.523997359508</v>
      </c>
      <c r="AK27" s="273">
        <f>(((Kentallen!$C$80+Kentallen!$C$85)*10000+(Kentallen!$C$81+Kentallen!$C$86)*40000+(Kentallen!$C$82+Kentallen!$C$87)*(AA27-50000))/AA27)*(1+$AK$1)</f>
        <v>3.863225704258532E-2</v>
      </c>
      <c r="AL27" s="207">
        <f t="shared" si="53"/>
        <v>-82137.257831997704</v>
      </c>
      <c r="AM27" s="207"/>
      <c r="AN27" s="207">
        <f>AN26</f>
        <v>0.25</v>
      </c>
      <c r="AO27" s="207">
        <f t="shared" si="81"/>
        <v>0.12</v>
      </c>
      <c r="AP27" s="207">
        <f t="shared" si="54"/>
        <v>3132.4700000000003</v>
      </c>
      <c r="AQ27" s="207">
        <f t="shared" si="82"/>
        <v>0.85597000000000001</v>
      </c>
      <c r="AR27" s="207">
        <f t="shared" si="83"/>
        <v>-5408.9856827777685</v>
      </c>
      <c r="AS27" s="272"/>
      <c r="AT27" s="274">
        <f t="shared" si="55"/>
        <v>-87546.243514775473</v>
      </c>
      <c r="AU27" s="207">
        <f t="shared" si="56"/>
        <v>-53841.931317082104</v>
      </c>
      <c r="AV27" s="207">
        <f t="shared" si="57"/>
        <v>-1216.4483052878679</v>
      </c>
      <c r="AW27" s="181">
        <f t="shared" si="84"/>
        <v>-22869</v>
      </c>
      <c r="AX27" s="181">
        <f t="shared" si="7"/>
        <v>-36698.03155575016</v>
      </c>
      <c r="AY27" s="181">
        <f t="shared" si="58"/>
        <v>-480.82484400801451</v>
      </c>
      <c r="AZ27" s="88"/>
      <c r="BA27" s="181">
        <f t="shared" si="8"/>
        <v>110803.60360607572</v>
      </c>
      <c r="BB27" s="181">
        <f t="shared" si="9"/>
        <v>27700.900901518919</v>
      </c>
      <c r="BC27" s="181">
        <v>0</v>
      </c>
      <c r="BD27" s="88"/>
      <c r="BE27" s="88"/>
      <c r="BF27" s="88">
        <f t="shared" si="10"/>
        <v>17</v>
      </c>
      <c r="BG27" s="181">
        <f t="shared" si="59"/>
        <v>55547.120154342912</v>
      </c>
      <c r="BH27" s="181">
        <f t="shared" si="60"/>
        <v>-27457.859161523749</v>
      </c>
      <c r="BI27" s="181">
        <f t="shared" si="11"/>
        <v>61678.962223544324</v>
      </c>
      <c r="BJ27" s="181">
        <f t="shared" si="12"/>
        <v>-177184.05224282079</v>
      </c>
      <c r="BK27" s="181"/>
      <c r="BL27" s="181"/>
      <c r="BM27" s="276"/>
      <c r="BO27" s="180"/>
      <c r="BP27" s="88"/>
      <c r="BQ27" s="181"/>
      <c r="BR27" s="88"/>
      <c r="BS27" s="88"/>
      <c r="BT27" s="181">
        <f>BT26</f>
        <v>-20121.684000000005</v>
      </c>
      <c r="BU27" s="181">
        <f t="shared" si="13"/>
        <v>-32289.395880311047</v>
      </c>
      <c r="BV27" s="181">
        <f t="shared" si="61"/>
        <v>-423.06203028022929</v>
      </c>
      <c r="BW27" s="181">
        <f t="shared" si="14"/>
        <v>-27700.900901518919</v>
      </c>
      <c r="BX27" s="88"/>
      <c r="BY27" s="181">
        <f t="shared" si="15"/>
        <v>52815.56923076923</v>
      </c>
      <c r="BZ27" s="88"/>
      <c r="CA27" s="88"/>
      <c r="CB27" s="88">
        <f t="shared" si="16"/>
        <v>17</v>
      </c>
      <c r="CC27" s="181">
        <f t="shared" si="62"/>
        <v>4992.9843292503065</v>
      </c>
      <c r="CD27" s="181">
        <f t="shared" si="17"/>
        <v>8012.2741034673054</v>
      </c>
      <c r="CE27" s="181">
        <f t="shared" si="18"/>
        <v>-76741.209925815856</v>
      </c>
      <c r="CF27" s="181"/>
      <c r="CG27" s="181"/>
      <c r="CH27" s="188"/>
      <c r="CI27" s="184">
        <f>(C27-$C$11)/Dashboard!$F$49</f>
        <v>0.53333333333333333</v>
      </c>
      <c r="CJ27" s="410" t="b">
        <f t="shared" si="85"/>
        <v>0</v>
      </c>
      <c r="CL27" s="183">
        <f t="shared" ref="CL27:CL50" si="92">-IF(CJ27=TRUE,F27*1300*1.5)</f>
        <v>0</v>
      </c>
      <c r="CM27" s="181">
        <f t="shared" si="20"/>
        <v>0</v>
      </c>
      <c r="CN27" s="181">
        <f t="shared" si="21"/>
        <v>0</v>
      </c>
      <c r="CO27" s="181">
        <f t="shared" ref="CO27:CO55" si="93">-IF(CJ27=TRUE,(49*1300)*1.3,0)*$CL$1</f>
        <v>0</v>
      </c>
      <c r="CP27" s="88"/>
      <c r="CQ27" s="181"/>
      <c r="CR27" s="181"/>
      <c r="CS27" s="181"/>
      <c r="CT27" s="88"/>
      <c r="CU27" s="88"/>
      <c r="CV27" s="181">
        <f t="shared" si="23"/>
        <v>-110803.60360607572</v>
      </c>
      <c r="CW27" s="181">
        <f t="shared" si="24"/>
        <v>-52815.56923076923</v>
      </c>
      <c r="CX27" s="181">
        <f>-$CX$5*(SUM($G$11:G27)+(4-COUNTIF(I27:L27,0)))</f>
        <v>-3100</v>
      </c>
      <c r="CY27" s="181">
        <f t="shared" si="25"/>
        <v>-1952.5405495639757</v>
      </c>
      <c r="CZ27" s="181">
        <f t="shared" si="64"/>
        <v>-6000</v>
      </c>
      <c r="DA27" s="181">
        <f>-$DA$5*(SUM($G$11:G27)+(4-COUNTIF(I27:L27,0)))</f>
        <v>-3100</v>
      </c>
      <c r="DB27" s="88"/>
      <c r="DC27" s="181">
        <f>IF(I27&lt;&gt;0,$DC$5,0)+IF(J27&lt;&gt;0,'Levering warmte'!$E$42,0)+IF(K27&lt;&gt;0,'Levering warmte'!$E$42,0)+IF(L27&lt;&gt;0,'Levering warmte'!$E$38,0)</f>
        <v>8600</v>
      </c>
      <c r="DD27" s="181">
        <f t="shared" si="65"/>
        <v>42767.557379446509</v>
      </c>
      <c r="DE27" s="181">
        <f>EQ27*F27/1.21/(1+$EM$5)^(C27-Dashboard!$F$10)</f>
        <v>33409.93</v>
      </c>
      <c r="DF27" s="181">
        <f>(EX27-EQ27*F27)/1.21/(1+$EM$5)^(C27-Dashboard!$F$10)</f>
        <v>110476.56757695107</v>
      </c>
      <c r="DG27" s="181">
        <f t="shared" si="89"/>
        <v>0</v>
      </c>
      <c r="DH27" s="181">
        <f t="shared" si="67"/>
        <v>0</v>
      </c>
      <c r="DI27" s="413">
        <f t="shared" si="26"/>
        <v>0</v>
      </c>
      <c r="DJ27" s="88"/>
      <c r="DK27" s="88">
        <f t="shared" si="27"/>
        <v>17</v>
      </c>
      <c r="DL27" s="181">
        <f t="shared" si="28"/>
        <v>17482.341569988654</v>
      </c>
      <c r="DM27" s="181">
        <f t="shared" si="29"/>
        <v>28054.026087885191</v>
      </c>
      <c r="DN27" s="181">
        <f t="shared" si="68"/>
        <v>-22710.672949491996</v>
      </c>
      <c r="DO27" s="181"/>
      <c r="DP27" s="181"/>
      <c r="DQ27" s="188"/>
      <c r="DS27" s="183">
        <f t="shared" si="30"/>
        <v>73029.461724331573</v>
      </c>
      <c r="DT27" s="181">
        <f t="shared" si="31"/>
        <v>89732.988311429508</v>
      </c>
      <c r="DU27" s="88"/>
      <c r="DV27" s="188"/>
      <c r="DW27" s="88">
        <f t="shared" si="69"/>
        <v>2039</v>
      </c>
      <c r="DY27" s="183">
        <f>IF(C27&lt;($DY$5+$C$11),-Financiering!$C$7,0)</f>
        <v>-25380.130086896868</v>
      </c>
      <c r="DZ27" s="181">
        <f t="shared" si="32"/>
        <v>78022.446053581865</v>
      </c>
      <c r="EA27" s="181">
        <f t="shared" si="33"/>
        <v>72365.132327999963</v>
      </c>
      <c r="EB27" s="181">
        <f t="shared" si="86"/>
        <v>-783823.77116489515</v>
      </c>
      <c r="EC27" s="88"/>
      <c r="ED27" s="88"/>
      <c r="EE27" s="88"/>
      <c r="EF27" s="188"/>
      <c r="EH27" s="205">
        <f>VLOOKUP(C27,Kentallen!$B$44:$L$59,2)</f>
        <v>0.25</v>
      </c>
      <c r="EI27" s="206">
        <f>VLOOKUP(C27,Kentallen!$B$44:$P$59,4)</f>
        <v>9.1419213973799124E-2</v>
      </c>
      <c r="EJ27" s="206">
        <f t="shared" si="71"/>
        <v>0.34141921397379915</v>
      </c>
      <c r="EK27" s="206">
        <f t="shared" si="87"/>
        <v>0.85597000000000001</v>
      </c>
      <c r="EL27" s="206">
        <f>VLOOKUP(C27,Kentallen!$B$44:$L$59,10)</f>
        <v>1.1050545771929825</v>
      </c>
      <c r="EM27" s="206">
        <f t="shared" si="90"/>
        <v>1.9749557051700033</v>
      </c>
      <c r="EN27" s="206">
        <f t="shared" si="35"/>
        <v>175.35060530771003</v>
      </c>
      <c r="EO27" s="206">
        <f t="shared" si="36"/>
        <v>307.82746857989321</v>
      </c>
      <c r="EP27" s="207">
        <f t="shared" si="37"/>
        <v>274779.00063333753</v>
      </c>
      <c r="EQ27" s="181">
        <f>$EQ$5*(1+$EM$5)^(C27-Dashboard!$F$10)</f>
        <v>1166.4844912018673</v>
      </c>
      <c r="ER27" s="181"/>
      <c r="ES27" s="181">
        <f>IF($ES$1="cpi",$ES$5*(1-$ES$7)*(1+$ES$6)^(C27-Dashboard!$F$10),$ES$5*(1-$ES$7)*(1+$ES$6)^($C$11-Dashboard!$F$10)*FK27)</f>
        <v>64.297032199982127</v>
      </c>
      <c r="ET27" s="181"/>
      <c r="EU27" s="181">
        <f t="shared" si="72"/>
        <v>296398.12795463024</v>
      </c>
      <c r="EV27" s="181">
        <f t="shared" si="73"/>
        <v>227575.54297372006</v>
      </c>
      <c r="EW27" s="181"/>
      <c r="EX27" s="181">
        <f t="shared" si="39"/>
        <v>296398.12795463024</v>
      </c>
      <c r="EY27" s="181">
        <f t="shared" si="40"/>
        <v>0</v>
      </c>
      <c r="EZ27" s="181">
        <f t="shared" si="41"/>
        <v>0</v>
      </c>
      <c r="FA27" s="181">
        <f t="shared" si="42"/>
        <v>0</v>
      </c>
      <c r="FB27" s="181">
        <f>$FB$5*(1+$EM$5)^(C27-Dashboard!$F$10) * G27</f>
        <v>0</v>
      </c>
      <c r="FC27" s="181">
        <f t="shared" si="43"/>
        <v>5023.6970839767837</v>
      </c>
      <c r="FD27" s="188"/>
      <c r="FE27" s="111">
        <f t="shared" si="44"/>
        <v>1.0786782369521064</v>
      </c>
      <c r="FH27" s="364">
        <f t="shared" si="74"/>
        <v>2039</v>
      </c>
      <c r="FI27" s="7">
        <f t="shared" si="75"/>
        <v>0</v>
      </c>
      <c r="FK27" s="443">
        <f t="shared" si="76"/>
        <v>1.1806206432742297</v>
      </c>
      <c r="FL27" s="443">
        <f t="shared" si="77"/>
        <v>1.5874459442663948</v>
      </c>
    </row>
    <row r="28" spans="2:168">
      <c r="B28" s="180">
        <f t="shared" si="78"/>
        <v>18</v>
      </c>
      <c r="C28" s="542">
        <f t="shared" si="78"/>
        <v>2040</v>
      </c>
      <c r="D28" s="88"/>
      <c r="E28" s="205">
        <f>(1+Dashboard!$F$37)^(C28-$C$11)</f>
        <v>0.9183164683543652</v>
      </c>
      <c r="F28" s="88">
        <f>Volloop!C31</f>
        <v>59</v>
      </c>
      <c r="G28" s="88">
        <f t="shared" si="79"/>
        <v>0</v>
      </c>
      <c r="H28" s="88">
        <f t="shared" si="45"/>
        <v>3521.7436561389904</v>
      </c>
      <c r="I28" s="272">
        <f>IF(Dashboard!$G$17+$C$11&lt;=C28,$I$5,0)</f>
        <v>0</v>
      </c>
      <c r="J28" s="272">
        <f>IF(Dashboard!$G$18+$C$11&lt;=C28,$J$5*E28,0)</f>
        <v>400.38598020250322</v>
      </c>
      <c r="K28" s="272">
        <f>IF(Dashboard!$G$19+$C$11&lt;=C28,$K$5*E28,0)</f>
        <v>367.32658734174606</v>
      </c>
      <c r="L28" s="272">
        <f>IF(Dashboard!$G$20+$C$11&lt;=C28,$L$5*E28,0)</f>
        <v>266.31177582276592</v>
      </c>
      <c r="M28" s="272">
        <f t="shared" si="46"/>
        <v>1034.0243433670153</v>
      </c>
      <c r="N28" s="272">
        <f t="shared" si="47"/>
        <v>4555.7679995060062</v>
      </c>
      <c r="O28" s="272">
        <f t="shared" si="48"/>
        <v>1138.9419998765015</v>
      </c>
      <c r="P28" s="288">
        <f t="shared" si="4"/>
        <v>5694.7099993825077</v>
      </c>
      <c r="Q28" s="184">
        <f>(C28-$C$11)/Dashboard!$F$78</f>
        <v>1.1333333333333333</v>
      </c>
      <c r="R28" s="96" t="b">
        <f t="shared" si="91"/>
        <v>0</v>
      </c>
      <c r="S28" s="96"/>
      <c r="T28" s="96"/>
      <c r="V28" s="271">
        <f>IF(R28=TRUE,$V$11*Dashboard!$F$77,0)</f>
        <v>0</v>
      </c>
      <c r="W28" s="88"/>
      <c r="X28" s="88"/>
      <c r="Y28" s="88"/>
      <c r="Z28" s="88"/>
      <c r="AA28" s="272">
        <f t="shared" si="5"/>
        <v>666273.20149269875</v>
      </c>
      <c r="AB28" s="272">
        <f t="shared" si="6"/>
        <v>1847.6252309305119</v>
      </c>
      <c r="AC28" s="272"/>
      <c r="AD28" s="273">
        <f t="shared" ref="AD28:AD55" si="94">AD27</f>
        <v>5.7000000000000002E-2</v>
      </c>
      <c r="AE28" s="273">
        <v>5.7000000000000002E-2</v>
      </c>
      <c r="AF28" s="273">
        <f t="shared" si="80"/>
        <v>3.0000000000000001E-3</v>
      </c>
      <c r="AG28" s="273">
        <f t="shared" si="50"/>
        <v>5.7000000000000002E-2</v>
      </c>
      <c r="AH28" s="273">
        <f t="shared" si="51"/>
        <v>1.2799999999999999E-2</v>
      </c>
      <c r="AI28" s="207">
        <f t="shared" si="52"/>
        <v>1191</v>
      </c>
      <c r="AJ28" s="207">
        <f>$AJ$5*$AJ$6/'Warmtegebouw Fase 1'!$D$12</f>
        <v>6330.523997359508</v>
      </c>
      <c r="AK28" s="273">
        <f>(((Kentallen!$C$80+Kentallen!$C$85)*10000+(Kentallen!$C$81+Kentallen!$C$86)*40000+(Kentallen!$C$82+Kentallen!$C$87)*(AA28-50000))/AA28)*(1+$AK$1)</f>
        <v>3.8655279829799327E-2</v>
      </c>
      <c r="AL28" s="207">
        <f t="shared" si="53"/>
        <v>-81781.190112824508</v>
      </c>
      <c r="AM28" s="207"/>
      <c r="AN28" s="207">
        <f t="shared" ref="AN28:AN55" si="95">AN27</f>
        <v>0.25</v>
      </c>
      <c r="AO28" s="207">
        <f t="shared" si="81"/>
        <v>0.12</v>
      </c>
      <c r="AP28" s="207">
        <f t="shared" si="54"/>
        <v>3132.4700000000003</v>
      </c>
      <c r="AQ28" s="207">
        <f t="shared" si="82"/>
        <v>0.88217000000000001</v>
      </c>
      <c r="AR28" s="207">
        <f t="shared" si="83"/>
        <v>-5446.01088541426</v>
      </c>
      <c r="AS28" s="272"/>
      <c r="AT28" s="274">
        <f t="shared" si="55"/>
        <v>-87227.200998238768</v>
      </c>
      <c r="AU28" s="207">
        <f t="shared" si="56"/>
        <v>-55973.19639424092</v>
      </c>
      <c r="AV28" s="207">
        <f t="shared" si="57"/>
        <v>-1247.8533304737603</v>
      </c>
      <c r="AW28" s="181">
        <f t="shared" si="84"/>
        <v>-22869</v>
      </c>
      <c r="AX28" s="181">
        <f t="shared" si="7"/>
        <v>-37798.972502422665</v>
      </c>
      <c r="AY28" s="181">
        <f t="shared" si="58"/>
        <v>-495.24958932825496</v>
      </c>
      <c r="AZ28" s="88"/>
      <c r="BA28" s="181">
        <f t="shared" si="8"/>
        <v>110249.58558804535</v>
      </c>
      <c r="BB28" s="181">
        <f t="shared" si="9"/>
        <v>27562.396397011336</v>
      </c>
      <c r="BC28" s="181">
        <v>0</v>
      </c>
      <c r="BD28" s="88"/>
      <c r="BE28" s="88"/>
      <c r="BF28" s="88">
        <f t="shared" si="10"/>
        <v>18</v>
      </c>
      <c r="BG28" s="181">
        <f t="shared" si="59"/>
        <v>55100.677583584424</v>
      </c>
      <c r="BH28" s="181">
        <f t="shared" si="60"/>
        <v>-27384.89659676651</v>
      </c>
      <c r="BI28" s="181">
        <f t="shared" si="11"/>
        <v>63688.127883830137</v>
      </c>
      <c r="BJ28" s="181">
        <f t="shared" si="12"/>
        <v>-181972.2451420537</v>
      </c>
      <c r="BK28" s="181"/>
      <c r="BL28" s="181"/>
      <c r="BM28" s="276"/>
      <c r="BO28" s="180"/>
      <c r="BP28" s="88"/>
      <c r="BQ28" s="181"/>
      <c r="BR28" s="88"/>
      <c r="BS28" s="88"/>
      <c r="BT28" s="181">
        <f t="shared" si="88"/>
        <v>-20121.684000000005</v>
      </c>
      <c r="BU28" s="181">
        <f t="shared" si="13"/>
        <v>-33258.077756720377</v>
      </c>
      <c r="BV28" s="181">
        <f t="shared" si="61"/>
        <v>-435.75389118863626</v>
      </c>
      <c r="BW28" s="181">
        <f t="shared" si="14"/>
        <v>-27562.396397011336</v>
      </c>
      <c r="BX28" s="88"/>
      <c r="BY28" s="181">
        <f t="shared" si="15"/>
        <v>52815.569230769244</v>
      </c>
      <c r="BZ28" s="88"/>
      <c r="CA28" s="88"/>
      <c r="CB28" s="88">
        <f t="shared" si="16"/>
        <v>18</v>
      </c>
      <c r="CC28" s="181">
        <f t="shared" si="62"/>
        <v>5131.4888337579032</v>
      </c>
      <c r="CD28" s="181">
        <f t="shared" si="17"/>
        <v>8481.5691689056785</v>
      </c>
      <c r="CE28" s="181">
        <f t="shared" si="18"/>
        <v>-78814.519381256003</v>
      </c>
      <c r="CF28" s="181"/>
      <c r="CG28" s="181"/>
      <c r="CH28" s="188"/>
      <c r="CI28" s="184">
        <f>(C28-$C$11)/Dashboard!$F$49</f>
        <v>0.56666666666666665</v>
      </c>
      <c r="CJ28" s="410" t="b">
        <f t="shared" si="85"/>
        <v>0</v>
      </c>
      <c r="CL28" s="183">
        <f t="shared" si="92"/>
        <v>0</v>
      </c>
      <c r="CM28" s="181">
        <f t="shared" si="20"/>
        <v>0</v>
      </c>
      <c r="CN28" s="181">
        <f t="shared" si="21"/>
        <v>0</v>
      </c>
      <c r="CO28" s="181">
        <f t="shared" si="93"/>
        <v>0</v>
      </c>
      <c r="CP28" s="88"/>
      <c r="CQ28" s="181"/>
      <c r="CR28" s="181"/>
      <c r="CS28" s="181"/>
      <c r="CT28" s="88"/>
      <c r="CU28" s="88"/>
      <c r="CV28" s="181">
        <f t="shared" si="23"/>
        <v>-110249.58558804535</v>
      </c>
      <c r="CW28" s="181">
        <f t="shared" si="24"/>
        <v>-52815.569230769244</v>
      </c>
      <c r="CX28" s="181">
        <f>-$CX$5*(SUM($G$11:G28)+(4-COUNTIF(I28:L28,0)))</f>
        <v>-3100</v>
      </c>
      <c r="CY28" s="181">
        <f t="shared" si="25"/>
        <v>-1942.7506573365283</v>
      </c>
      <c r="CZ28" s="181">
        <f t="shared" si="64"/>
        <v>-6000</v>
      </c>
      <c r="DA28" s="181">
        <f>-$DA$5*(SUM($G$11:G28)+(4-COUNTIF(I28:L28,0)))</f>
        <v>-3100</v>
      </c>
      <c r="DB28" s="88"/>
      <c r="DC28" s="181">
        <f>IF(I28&lt;&gt;0,$DC$5,0)+IF(J28&lt;&gt;0,'Levering warmte'!$E$42,0)+IF(K28&lt;&gt;0,'Levering warmte'!$E$42,0)+IF(L28&lt;&gt;0,'Levering warmte'!$E$38,0)</f>
        <v>8600</v>
      </c>
      <c r="DD28" s="181">
        <f t="shared" si="65"/>
        <v>42340.950994586528</v>
      </c>
      <c r="DE28" s="181">
        <f>EQ28*F28/1.21/(1+$EM$5)^(C28-Dashboard!$F$10)</f>
        <v>33409.930000000008</v>
      </c>
      <c r="DF28" s="181">
        <f>(EX28-EQ28*F28)/1.21/(1+$EM$5)^(C28-Dashboard!$F$10)</f>
        <v>109924.18473906629</v>
      </c>
      <c r="DG28" s="181">
        <f t="shared" si="89"/>
        <v>0</v>
      </c>
      <c r="DH28" s="181">
        <f t="shared" si="67"/>
        <v>0</v>
      </c>
      <c r="DI28" s="413">
        <f t="shared" si="26"/>
        <v>0</v>
      </c>
      <c r="DJ28" s="88"/>
      <c r="DK28" s="88">
        <f t="shared" si="27"/>
        <v>18</v>
      </c>
      <c r="DL28" s="181">
        <f t="shared" si="28"/>
        <v>17067.160257501702</v>
      </c>
      <c r="DM28" s="181">
        <f t="shared" si="29"/>
        <v>28209.415421214213</v>
      </c>
      <c r="DN28" s="181">
        <f t="shared" si="68"/>
        <v>-23375.811937788425</v>
      </c>
      <c r="DO28" s="181"/>
      <c r="DP28" s="181"/>
      <c r="DQ28" s="188"/>
      <c r="DS28" s="183">
        <f t="shared" si="30"/>
        <v>72167.837841086119</v>
      </c>
      <c r="DT28" s="181">
        <f t="shared" si="31"/>
        <v>91897.543305044353</v>
      </c>
      <c r="DU28" s="88"/>
      <c r="DV28" s="188"/>
      <c r="DW28" s="88">
        <f t="shared" si="69"/>
        <v>2040</v>
      </c>
      <c r="DY28" s="183">
        <f>IF(C28&lt;($DY$5+$C$11),-Financiering!$C$7,0)</f>
        <v>-25380.130086896868</v>
      </c>
      <c r="DZ28" s="181">
        <f t="shared" si="32"/>
        <v>77299.326674844022</v>
      </c>
      <c r="EA28" s="181">
        <f t="shared" si="33"/>
        <v>74998.982387053169</v>
      </c>
      <c r="EB28" s="181">
        <f t="shared" si="86"/>
        <v>-708824.78877784195</v>
      </c>
      <c r="EC28" s="88"/>
      <c r="ED28" s="88"/>
      <c r="EE28" s="88"/>
      <c r="EF28" s="188"/>
      <c r="EH28" s="205">
        <f>VLOOKUP(C28,Kentallen!$B$44:$L$59,2)</f>
        <v>0.25</v>
      </c>
      <c r="EI28" s="206">
        <f>VLOOKUP(C28,Kentallen!$B$44:$P$59,4)</f>
        <v>9.1419213973799124E-2</v>
      </c>
      <c r="EJ28" s="206">
        <f t="shared" si="71"/>
        <v>0.34141921397379915</v>
      </c>
      <c r="EK28" s="206">
        <f t="shared" si="87"/>
        <v>0.88217000000000001</v>
      </c>
      <c r="EL28" s="206">
        <f>VLOOKUP(C28,Kentallen!$B$44:$L$59,10)</f>
        <v>1.1050545771929825</v>
      </c>
      <c r="EM28" s="206">
        <f t="shared" si="90"/>
        <v>2.0755682957988579</v>
      </c>
      <c r="EN28" s="206">
        <f t="shared" si="35"/>
        <v>180.61112346694134</v>
      </c>
      <c r="EO28" s="206">
        <f t="shared" si="36"/>
        <v>317.06229263729</v>
      </c>
      <c r="EP28" s="207">
        <f t="shared" si="37"/>
        <v>286886.24856589444</v>
      </c>
      <c r="EQ28" s="181">
        <f>$EQ$5*(1+$EM$5)^(C28-Dashboard!$F$10)</f>
        <v>1201.4790259379233</v>
      </c>
      <c r="ER28" s="181"/>
      <c r="ES28" s="181">
        <f>IF($ES$1="cpi",$ES$5*(1-$ES$7)*(1+$ES$6)^(C28-Dashboard!$F$10),$ES$5*(1-$ES$7)*(1+$ES$6)^($C$11-Dashboard!$F$10)*FK28)</f>
        <v>66.22594316598159</v>
      </c>
      <c r="ET28" s="181"/>
      <c r="EU28" s="181">
        <f t="shared" si="72"/>
        <v>304118.05774695444</v>
      </c>
      <c r="EV28" s="181">
        <f t="shared" si="73"/>
        <v>233230.79521661694</v>
      </c>
      <c r="EW28" s="181"/>
      <c r="EX28" s="181">
        <f t="shared" si="39"/>
        <v>304118.05774695444</v>
      </c>
      <c r="EY28" s="181">
        <f t="shared" si="40"/>
        <v>0</v>
      </c>
      <c r="EZ28" s="181">
        <f t="shared" si="41"/>
        <v>0</v>
      </c>
      <c r="FA28" s="181">
        <f t="shared" si="42"/>
        <v>0</v>
      </c>
      <c r="FB28" s="181">
        <f>$FB$5*(1+$EM$5)^(C28-Dashboard!$F$10) * G28</f>
        <v>0</v>
      </c>
      <c r="FC28" s="181">
        <f t="shared" si="43"/>
        <v>5154.5433516432959</v>
      </c>
      <c r="FD28" s="188"/>
      <c r="FE28" s="111">
        <f t="shared" si="44"/>
        <v>1.0600649535040438</v>
      </c>
      <c r="FH28" s="364">
        <f t="shared" si="74"/>
        <v>2040</v>
      </c>
      <c r="FI28" s="7">
        <f t="shared" si="75"/>
        <v>0</v>
      </c>
      <c r="FK28" s="443">
        <f t="shared" si="76"/>
        <v>1.2085890880365511</v>
      </c>
      <c r="FL28" s="443">
        <f t="shared" si="77"/>
        <v>1.6683171498928331</v>
      </c>
    </row>
    <row r="29" spans="2:168">
      <c r="B29" s="180">
        <f t="shared" ref="B29:C40" si="96">B28+1</f>
        <v>19</v>
      </c>
      <c r="C29" s="542">
        <f t="shared" si="96"/>
        <v>2041</v>
      </c>
      <c r="D29" s="88"/>
      <c r="E29" s="205">
        <f>(1+Dashboard!$F$37)^(C29-$C$11)</f>
        <v>0.91372488601259338</v>
      </c>
      <c r="F29" s="88">
        <f>Volloop!C32</f>
        <v>59</v>
      </c>
      <c r="G29" s="88">
        <f t="shared" si="79"/>
        <v>0</v>
      </c>
      <c r="H29" s="88">
        <f t="shared" si="45"/>
        <v>3504.1349378582954</v>
      </c>
      <c r="I29" s="272">
        <f>IF(Dashboard!$G$17+$C$11&lt;=C29,$I$5,0)</f>
        <v>0</v>
      </c>
      <c r="J29" s="272">
        <f>IF(Dashboard!$G$18+$C$11&lt;=C29,$J$5*E29,0)</f>
        <v>398.38405030149073</v>
      </c>
      <c r="K29" s="272">
        <f>IF(Dashboard!$G$19+$C$11&lt;=C29,$K$5*E29,0)</f>
        <v>365.48995440503734</v>
      </c>
      <c r="L29" s="272">
        <f>IF(Dashboard!$G$20+$C$11&lt;=C29,$L$5*E29,0)</f>
        <v>264.98021694365207</v>
      </c>
      <c r="M29" s="272">
        <f t="shared" si="46"/>
        <v>1028.8542216501801</v>
      </c>
      <c r="N29" s="272">
        <f t="shared" si="47"/>
        <v>4532.9891595084755</v>
      </c>
      <c r="O29" s="272">
        <f t="shared" si="48"/>
        <v>1133.2472898771184</v>
      </c>
      <c r="P29" s="288">
        <f t="shared" si="4"/>
        <v>5666.2364493855939</v>
      </c>
      <c r="Q29" s="184">
        <f>(C29-$C$11)/Dashboard!$F$78</f>
        <v>1.2</v>
      </c>
      <c r="R29" s="96" t="b">
        <f t="shared" si="91"/>
        <v>0</v>
      </c>
      <c r="S29" s="96"/>
      <c r="T29" s="96"/>
      <c r="V29" s="271">
        <f>IF(R29=TRUE,$V$11*Dashboard!$F$77,0)</f>
        <v>0</v>
      </c>
      <c r="W29" s="88"/>
      <c r="X29" s="88"/>
      <c r="Y29" s="88"/>
      <c r="Z29" s="88"/>
      <c r="AA29" s="272">
        <f t="shared" si="5"/>
        <v>662956.83548523509</v>
      </c>
      <c r="AB29" s="272">
        <f t="shared" si="6"/>
        <v>1838.3871047758589</v>
      </c>
      <c r="AC29" s="272"/>
      <c r="AD29" s="273">
        <f t="shared" si="94"/>
        <v>5.7000000000000002E-2</v>
      </c>
      <c r="AE29" s="273">
        <v>5.7000000000000002E-2</v>
      </c>
      <c r="AF29" s="273">
        <f t="shared" si="80"/>
        <v>3.0000000000000001E-3</v>
      </c>
      <c r="AG29" s="273">
        <f t="shared" si="50"/>
        <v>5.7000000000000002E-2</v>
      </c>
      <c r="AH29" s="273">
        <f t="shared" si="51"/>
        <v>1.2799999999999999E-2</v>
      </c>
      <c r="AI29" s="207">
        <f t="shared" si="52"/>
        <v>1191</v>
      </c>
      <c r="AJ29" s="207">
        <f>$AJ$5*$AJ$6/'Warmtegebouw Fase 1'!$D$12</f>
        <v>6330.523997359508</v>
      </c>
      <c r="AK29" s="273">
        <f>(((Kentallen!$C$80+Kentallen!$C$85)*10000+(Kentallen!$C$81+Kentallen!$C$86)*40000+(Kentallen!$C$82+Kentallen!$C$87)*(AA29-50000))/AA29)*(1+$AK$1)</f>
        <v>3.8678417264970844E-2</v>
      </c>
      <c r="AL29" s="207">
        <f t="shared" si="53"/>
        <v>-81426.902732247167</v>
      </c>
      <c r="AM29" s="207"/>
      <c r="AN29" s="207">
        <f t="shared" si="95"/>
        <v>0.25</v>
      </c>
      <c r="AO29" s="207">
        <f t="shared" si="81"/>
        <v>0.12</v>
      </c>
      <c r="AP29" s="207">
        <f t="shared" si="54"/>
        <v>3132.4700000000003</v>
      </c>
      <c r="AQ29" s="207">
        <f t="shared" si="82"/>
        <v>0.90837000000000001</v>
      </c>
      <c r="AR29" s="207">
        <f t="shared" si="83"/>
        <v>-5482.6089231323149</v>
      </c>
      <c r="AS29" s="272"/>
      <c r="AT29" s="274">
        <f t="shared" si="55"/>
        <v>-86909.51165537948</v>
      </c>
      <c r="AU29" s="207">
        <f t="shared" si="56"/>
        <v>-58156.627596484635</v>
      </c>
      <c r="AV29" s="207">
        <f t="shared" si="57"/>
        <v>-1280.0740590795069</v>
      </c>
      <c r="AW29" s="181">
        <f>AW28</f>
        <v>-22869</v>
      </c>
      <c r="AX29" s="181">
        <f t="shared" si="7"/>
        <v>-38932.94167749535</v>
      </c>
      <c r="AY29" s="181">
        <f t="shared" si="58"/>
        <v>-510.10707700810258</v>
      </c>
      <c r="AZ29" s="88"/>
      <c r="BA29" s="181">
        <f t="shared" si="8"/>
        <v>109698.3376601051</v>
      </c>
      <c r="BB29" s="181">
        <f t="shared" si="9"/>
        <v>27424.584415026264</v>
      </c>
      <c r="BC29" s="181">
        <v>0</v>
      </c>
      <c r="BD29" s="88"/>
      <c r="BE29" s="88"/>
      <c r="BF29" s="88">
        <f t="shared" si="10"/>
        <v>19</v>
      </c>
      <c r="BG29" s="181">
        <f t="shared" si="59"/>
        <v>54656.467225679677</v>
      </c>
      <c r="BH29" s="181">
        <f t="shared" si="60"/>
        <v>-27312.056805927798</v>
      </c>
      <c r="BI29" s="181">
        <f t="shared" si="11"/>
        <v>65736.920009644498</v>
      </c>
      <c r="BJ29" s="181">
        <f t="shared" si="12"/>
        <v>-186890.56765582808</v>
      </c>
      <c r="BK29" s="181"/>
      <c r="BL29" s="181"/>
      <c r="BM29" s="276"/>
      <c r="BO29" s="180"/>
      <c r="BP29" s="88"/>
      <c r="BQ29" s="181"/>
      <c r="BR29" s="88"/>
      <c r="BS29" s="88"/>
      <c r="BT29" s="181">
        <f t="shared" si="88"/>
        <v>-20121.684000000005</v>
      </c>
      <c r="BU29" s="181">
        <f t="shared" si="13"/>
        <v>-34255.820089421992</v>
      </c>
      <c r="BV29" s="181">
        <f t="shared" si="61"/>
        <v>-448.82650792429536</v>
      </c>
      <c r="BW29" s="181">
        <f t="shared" si="14"/>
        <v>-27424.584415026264</v>
      </c>
      <c r="BX29" s="88"/>
      <c r="BY29" s="181">
        <f t="shared" si="15"/>
        <v>52815.56923076923</v>
      </c>
      <c r="BZ29" s="88"/>
      <c r="CA29" s="88"/>
      <c r="CB29" s="88">
        <f t="shared" si="16"/>
        <v>19</v>
      </c>
      <c r="CC29" s="181">
        <f t="shared" si="62"/>
        <v>5269.3008157429649</v>
      </c>
      <c r="CD29" s="181">
        <f t="shared" si="17"/>
        <v>8970.6319183392152</v>
      </c>
      <c r="CE29" s="181">
        <f t="shared" si="18"/>
        <v>-80944.33928832729</v>
      </c>
      <c r="CF29" s="181"/>
      <c r="CG29" s="181"/>
      <c r="CH29" s="188"/>
      <c r="CI29" s="184">
        <f>(C29-$C$11)/Dashboard!$F$49</f>
        <v>0.6</v>
      </c>
      <c r="CJ29" s="410" t="b">
        <f t="shared" si="85"/>
        <v>0</v>
      </c>
      <c r="CL29" s="183">
        <f t="shared" si="92"/>
        <v>0</v>
      </c>
      <c r="CM29" s="181">
        <f t="shared" si="20"/>
        <v>0</v>
      </c>
      <c r="CN29" s="181">
        <f t="shared" si="21"/>
        <v>0</v>
      </c>
      <c r="CO29" s="181">
        <f t="shared" si="93"/>
        <v>0</v>
      </c>
      <c r="CP29" s="88"/>
      <c r="CQ29" s="181"/>
      <c r="CR29" s="181"/>
      <c r="CS29" s="181"/>
      <c r="CT29" s="88"/>
      <c r="CU29" s="88"/>
      <c r="CV29" s="181">
        <f t="shared" si="23"/>
        <v>-109698.3376601051</v>
      </c>
      <c r="CW29" s="181">
        <f t="shared" si="24"/>
        <v>-52815.56923076923</v>
      </c>
      <c r="CX29" s="181">
        <f>-$CX$5*(SUM($G$11:G29)+(4-COUNTIF(I29:L29,0)))</f>
        <v>-3100</v>
      </c>
      <c r="CY29" s="181">
        <f t="shared" si="25"/>
        <v>-1933.0309382378655</v>
      </c>
      <c r="CZ29" s="181">
        <f t="shared" si="64"/>
        <v>-6000</v>
      </c>
      <c r="DA29" s="181">
        <f>-$DA$5*(SUM($G$11:G29)+(4-COUNTIF(I29:L29,0)))</f>
        <v>-3100</v>
      </c>
      <c r="DB29" s="88"/>
      <c r="DC29" s="181">
        <f>IF(I29&lt;&gt;0,$DC$5,0)+IF(J29&lt;&gt;0,'Levering warmte'!$E$42,0)+IF(K29&lt;&gt;0,'Levering warmte'!$E$42,0)+IF(L29&lt;&gt;0,'Levering warmte'!$E$38,0)</f>
        <v>8600</v>
      </c>
      <c r="DD29" s="181">
        <f t="shared" si="65"/>
        <v>41918.600008415517</v>
      </c>
      <c r="DE29" s="181">
        <f>EQ29*F29/1.21/(1+$EM$5)^(C29-Dashboard!$F$10)</f>
        <v>33409.930000000008</v>
      </c>
      <c r="DF29" s="181">
        <f>(EX29-EQ29*F29)/1.21/(1+$EM$5)^(C29-Dashboard!$F$10)</f>
        <v>109374.563815371</v>
      </c>
      <c r="DG29" s="181">
        <f t="shared" si="89"/>
        <v>0</v>
      </c>
      <c r="DH29" s="181">
        <f t="shared" si="67"/>
        <v>0</v>
      </c>
      <c r="DI29" s="413">
        <f t="shared" si="26"/>
        <v>0</v>
      </c>
      <c r="DJ29" s="88"/>
      <c r="DK29" s="88">
        <f t="shared" si="27"/>
        <v>19</v>
      </c>
      <c r="DL29" s="181">
        <f t="shared" si="28"/>
        <v>16656.155994674336</v>
      </c>
      <c r="DM29" s="181">
        <f t="shared" si="29"/>
        <v>28355.990638502797</v>
      </c>
      <c r="DN29" s="181">
        <f t="shared" si="68"/>
        <v>-24060.53912478255</v>
      </c>
      <c r="DO29" s="181"/>
      <c r="DP29" s="181"/>
      <c r="DQ29" s="188"/>
      <c r="DS29" s="183">
        <f t="shared" si="30"/>
        <v>71312.623220354013</v>
      </c>
      <c r="DT29" s="181">
        <f t="shared" si="31"/>
        <v>94092.910648147299</v>
      </c>
      <c r="DU29" s="88"/>
      <c r="DV29" s="188"/>
      <c r="DW29" s="88">
        <f t="shared" si="69"/>
        <v>2041</v>
      </c>
      <c r="DY29" s="183">
        <f>IF(C29&lt;($DY$5+$C$11),-Financiering!$C$7,0)</f>
        <v>-25380.130086896868</v>
      </c>
      <c r="DZ29" s="181">
        <f t="shared" si="32"/>
        <v>76581.924036096985</v>
      </c>
      <c r="EA29" s="181">
        <f t="shared" si="33"/>
        <v>77683.41247958965</v>
      </c>
      <c r="EB29" s="181">
        <f t="shared" si="86"/>
        <v>-631141.37629825226</v>
      </c>
      <c r="EC29" s="88"/>
      <c r="ED29" s="88"/>
      <c r="EE29" s="88"/>
      <c r="EF29" s="188"/>
      <c r="EH29" s="205">
        <f>VLOOKUP(C29,Kentallen!$B$44:$L$59,2)</f>
        <v>0.25</v>
      </c>
      <c r="EI29" s="206">
        <f>VLOOKUP(C29,Kentallen!$B$44:$P$59,4)</f>
        <v>9.1419213973799124E-2</v>
      </c>
      <c r="EJ29" s="206">
        <f t="shared" si="71"/>
        <v>0.34141921397379915</v>
      </c>
      <c r="EK29" s="206">
        <f t="shared" si="87"/>
        <v>0.90837000000000001</v>
      </c>
      <c r="EL29" s="206">
        <f>VLOOKUP(C29,Kentallen!$B$44:$L$59,10)</f>
        <v>1.1050545771929825</v>
      </c>
      <c r="EM29" s="206">
        <f t="shared" si="90"/>
        <v>2.1804401817307912</v>
      </c>
      <c r="EN29" s="206">
        <f t="shared" si="35"/>
        <v>186.02945717094954</v>
      </c>
      <c r="EO29" s="206">
        <f t="shared" si="36"/>
        <v>326.57416141640869</v>
      </c>
      <c r="EP29" s="207">
        <f t="shared" si="37"/>
        <v>299426.30059561832</v>
      </c>
      <c r="EQ29" s="181">
        <f>$EQ$5*(1+$EM$5)^(C29-Dashboard!$F$10)</f>
        <v>1237.5233967160609</v>
      </c>
      <c r="ER29" s="181"/>
      <c r="ES29" s="181">
        <f>IF($ES$1="cpi",$ES$5*(1-$ES$7)*(1+$ES$6)^(C29-Dashboard!$F$10),$ES$5*(1-$ES$7)*(1+$ES$6)^($C$11-Dashboard!$F$10)*FK29)</f>
        <v>68.212721460961035</v>
      </c>
      <c r="ET29" s="181"/>
      <c r="EU29" s="181">
        <f t="shared" si="72"/>
        <v>312040.46088399756</v>
      </c>
      <c r="EV29" s="181">
        <f t="shared" si="73"/>
        <v>239026.58047774996</v>
      </c>
      <c r="EW29" s="181"/>
      <c r="EX29" s="181">
        <f t="shared" si="39"/>
        <v>312040.46088399756</v>
      </c>
      <c r="EY29" s="181">
        <f t="shared" si="40"/>
        <v>0</v>
      </c>
      <c r="EZ29" s="181">
        <f t="shared" si="41"/>
        <v>0</v>
      </c>
      <c r="FA29" s="181">
        <f t="shared" si="42"/>
        <v>0</v>
      </c>
      <c r="FB29" s="181">
        <f>$FB$5*(1+$EM$5)^(C29-Dashboard!$F$10) * G29</f>
        <v>0</v>
      </c>
      <c r="FC29" s="181">
        <f t="shared" si="43"/>
        <v>5288.8213709152124</v>
      </c>
      <c r="FD29" s="188"/>
      <c r="FE29" s="111">
        <f t="shared" si="44"/>
        <v>1.0421277632034567</v>
      </c>
      <c r="FH29" s="364">
        <f t="shared" si="74"/>
        <v>2041</v>
      </c>
      <c r="FI29" s="7">
        <f t="shared" si="75"/>
        <v>0</v>
      </c>
      <c r="FK29" s="443">
        <f t="shared" si="76"/>
        <v>1.2365575327988729</v>
      </c>
      <c r="FL29" s="443">
        <f t="shared" si="77"/>
        <v>1.7526119265070179</v>
      </c>
    </row>
    <row r="30" spans="2:168">
      <c r="B30" s="180">
        <f t="shared" si="96"/>
        <v>20</v>
      </c>
      <c r="C30" s="542">
        <f t="shared" si="96"/>
        <v>2042</v>
      </c>
      <c r="D30" s="88"/>
      <c r="E30" s="205">
        <f>(1+Dashboard!$F$37)^(C30-$C$11)</f>
        <v>0.90915626158253038</v>
      </c>
      <c r="F30" s="88">
        <f>Volloop!C33</f>
        <v>59</v>
      </c>
      <c r="G30" s="88">
        <f t="shared" si="79"/>
        <v>0</v>
      </c>
      <c r="H30" s="88">
        <f t="shared" si="45"/>
        <v>3486.6142631690041</v>
      </c>
      <c r="I30" s="272">
        <f>IF(Dashboard!$G$17+$C$11&lt;=C30,$I$5,0)</f>
        <v>0</v>
      </c>
      <c r="J30" s="272">
        <f>IF(Dashboard!$G$18+$C$11&lt;=C30,$J$5*E30,0)</f>
        <v>396.39213004998322</v>
      </c>
      <c r="K30" s="272">
        <f>IF(Dashboard!$G$19+$C$11&lt;=C30,$K$5*E30,0)</f>
        <v>363.66250463301213</v>
      </c>
      <c r="L30" s="272">
        <f>IF(Dashboard!$G$20+$C$11&lt;=C30,$L$5*E30,0)</f>
        <v>263.65531585893382</v>
      </c>
      <c r="M30" s="272">
        <f t="shared" si="46"/>
        <v>1023.7099505419292</v>
      </c>
      <c r="N30" s="272">
        <f t="shared" si="47"/>
        <v>4510.3242137109337</v>
      </c>
      <c r="O30" s="272">
        <f t="shared" si="48"/>
        <v>1127.5810534277334</v>
      </c>
      <c r="P30" s="288">
        <f t="shared" si="4"/>
        <v>5637.9052671386671</v>
      </c>
      <c r="Q30" s="184">
        <f>(C30-$C$11)/Dashboard!$F$78</f>
        <v>1.2666666666666666</v>
      </c>
      <c r="R30" s="96" t="b">
        <f t="shared" si="91"/>
        <v>0</v>
      </c>
      <c r="S30" s="96"/>
      <c r="T30" s="96"/>
      <c r="V30" s="271">
        <f>IF(R30=TRUE,$V$11*Dashboard!$F$77,0)</f>
        <v>0</v>
      </c>
      <c r="W30" s="88"/>
      <c r="X30" s="88"/>
      <c r="Y30" s="88"/>
      <c r="Z30" s="88"/>
      <c r="AA30" s="272">
        <f t="shared" si="5"/>
        <v>659657.05130780907</v>
      </c>
      <c r="AB30" s="272">
        <f t="shared" si="6"/>
        <v>1829.1951692519801</v>
      </c>
      <c r="AC30" s="272"/>
      <c r="AD30" s="273">
        <f t="shared" si="94"/>
        <v>5.7000000000000002E-2</v>
      </c>
      <c r="AE30" s="273">
        <v>5.7000000000000002E-2</v>
      </c>
      <c r="AF30" s="273">
        <f t="shared" si="80"/>
        <v>3.0000000000000001E-3</v>
      </c>
      <c r="AG30" s="273">
        <f t="shared" si="50"/>
        <v>5.7000000000000002E-2</v>
      </c>
      <c r="AH30" s="273">
        <f t="shared" si="51"/>
        <v>1.2799999999999999E-2</v>
      </c>
      <c r="AI30" s="207">
        <f t="shared" si="52"/>
        <v>1191</v>
      </c>
      <c r="AJ30" s="207">
        <f>$AJ$5*$AJ$6/'Warmtegebouw Fase 1'!$D$12</f>
        <v>6330.523997359508</v>
      </c>
      <c r="AK30" s="273">
        <f>(((Kentallen!$C$80+Kentallen!$C$85)*10000+(Kentallen!$C$81+Kentallen!$C$86)*40000+(Kentallen!$C$82+Kentallen!$C$87)*(AA30-50000))/AA30)*(1+$AK$1)</f>
        <v>3.8701669913768603E-2</v>
      </c>
      <c r="AL30" s="207">
        <f t="shared" si="53"/>
        <v>-81074.386788572752</v>
      </c>
      <c r="AM30" s="207"/>
      <c r="AN30" s="207">
        <f t="shared" si="95"/>
        <v>0.25</v>
      </c>
      <c r="AO30" s="207">
        <f t="shared" si="81"/>
        <v>0.12</v>
      </c>
      <c r="AP30" s="207">
        <f t="shared" si="54"/>
        <v>3132.4700000000003</v>
      </c>
      <c r="AQ30" s="207">
        <f t="shared" si="82"/>
        <v>0.93457000000000001</v>
      </c>
      <c r="AR30" s="207">
        <f t="shared" si="83"/>
        <v>-5518.7831419510558</v>
      </c>
      <c r="AS30" s="272"/>
      <c r="AT30" s="274">
        <f t="shared" si="55"/>
        <v>-86593.169930523814</v>
      </c>
      <c r="AU30" s="207">
        <f t="shared" si="56"/>
        <v>-60393.557909075658</v>
      </c>
      <c r="AV30" s="207">
        <f t="shared" si="57"/>
        <v>-1313.1318199914108</v>
      </c>
      <c r="AW30" s="181">
        <f t="shared" si="84"/>
        <v>-22869</v>
      </c>
      <c r="AX30" s="181">
        <f t="shared" si="7"/>
        <v>-40100.929927820209</v>
      </c>
      <c r="AY30" s="181">
        <f t="shared" si="58"/>
        <v>-525.41028931834569</v>
      </c>
      <c r="AZ30" s="88"/>
      <c r="BA30" s="181">
        <f t="shared" si="8"/>
        <v>109149.84597180459</v>
      </c>
      <c r="BB30" s="181">
        <f t="shared" si="9"/>
        <v>27287.461492951148</v>
      </c>
      <c r="BC30" s="181">
        <v>0</v>
      </c>
      <c r="BD30" s="88"/>
      <c r="BE30" s="88"/>
      <c r="BF30" s="88">
        <f t="shared" si="10"/>
        <v>20</v>
      </c>
      <c r="BG30" s="181">
        <f t="shared" si="59"/>
        <v>54214.477919564495</v>
      </c>
      <c r="BH30" s="181">
        <f t="shared" si="60"/>
        <v>-27239.340385332569</v>
      </c>
      <c r="BI30" s="181">
        <f t="shared" si="11"/>
        <v>67826.074811038561</v>
      </c>
      <c r="BJ30" s="181">
        <f t="shared" si="12"/>
        <v>-191942.57755612765</v>
      </c>
      <c r="BK30" s="181"/>
      <c r="BL30" s="181"/>
      <c r="BM30" s="276"/>
      <c r="BO30" s="180"/>
      <c r="BP30" s="88"/>
      <c r="BQ30" s="181"/>
      <c r="BR30" s="88"/>
      <c r="BS30" s="88"/>
      <c r="BT30" s="181">
        <f t="shared" si="88"/>
        <v>-20121.684000000005</v>
      </c>
      <c r="BU30" s="181">
        <f t="shared" si="13"/>
        <v>-35283.49469210465</v>
      </c>
      <c r="BV30" s="181">
        <f t="shared" si="61"/>
        <v>-462.29130316202429</v>
      </c>
      <c r="BW30" s="181">
        <f t="shared" si="14"/>
        <v>-27287.461492951148</v>
      </c>
      <c r="BX30" s="88"/>
      <c r="BY30" s="181">
        <f t="shared" si="15"/>
        <v>52815.56923076923</v>
      </c>
      <c r="BZ30" s="88"/>
      <c r="CA30" s="88"/>
      <c r="CB30" s="88">
        <f t="shared" si="16"/>
        <v>20</v>
      </c>
      <c r="CC30" s="181">
        <f t="shared" si="62"/>
        <v>5406.4237378180769</v>
      </c>
      <c r="CD30" s="181">
        <f t="shared" si="17"/>
        <v>9480.1967497637197</v>
      </c>
      <c r="CE30" s="181">
        <f t="shared" si="18"/>
        <v>-83132.223593102768</v>
      </c>
      <c r="CF30" s="181"/>
      <c r="CG30" s="181"/>
      <c r="CH30" s="188"/>
      <c r="CI30" s="184">
        <f>(C30-$C$11)/Dashboard!$F$49</f>
        <v>0.6333333333333333</v>
      </c>
      <c r="CJ30" s="410" t="b">
        <f t="shared" si="85"/>
        <v>0</v>
      </c>
      <c r="CL30" s="183">
        <f t="shared" si="92"/>
        <v>0</v>
      </c>
      <c r="CM30" s="181">
        <f t="shared" si="20"/>
        <v>0</v>
      </c>
      <c r="CN30" s="181">
        <f t="shared" si="21"/>
        <v>0</v>
      </c>
      <c r="CO30" s="181">
        <f t="shared" si="93"/>
        <v>0</v>
      </c>
      <c r="CP30" s="88"/>
      <c r="CQ30" s="181"/>
      <c r="CR30" s="181"/>
      <c r="CS30" s="181"/>
      <c r="CT30" s="88"/>
      <c r="CU30" s="88"/>
      <c r="CV30" s="181">
        <f t="shared" si="23"/>
        <v>-109149.84597180459</v>
      </c>
      <c r="CW30" s="181">
        <f t="shared" si="24"/>
        <v>-52815.56923076923</v>
      </c>
      <c r="CX30" s="181">
        <f>-$CX$5*(SUM($G$11:G30)+(4-COUNTIF(I30:L30,0)))</f>
        <v>-3100</v>
      </c>
      <c r="CY30" s="181">
        <f t="shared" si="25"/>
        <v>-1923.3808296962566</v>
      </c>
      <c r="CZ30" s="181">
        <f t="shared" si="64"/>
        <v>-6000</v>
      </c>
      <c r="DA30" s="181">
        <f>-$DA$5*(SUM($G$11:G30)+(4-COUNTIF(I30:L30,0)))</f>
        <v>-3100</v>
      </c>
      <c r="DB30" s="88"/>
      <c r="DC30" s="181">
        <f>IF(I30&lt;&gt;0,$DC$5,0)+IF(J30&lt;&gt;0,'Levering warmte'!$E$42,0)+IF(K30&lt;&gt;0,'Levering warmte'!$E$42,0)+IF(L30&lt;&gt;0,'Levering warmte'!$E$38,0)</f>
        <v>8600</v>
      </c>
      <c r="DD30" s="181">
        <f t="shared" si="65"/>
        <v>41500.461973331578</v>
      </c>
      <c r="DE30" s="181">
        <f>EQ30*F30/1.21/(1+$EM$5)^(C30-Dashboard!$F$10)</f>
        <v>33409.930000000008</v>
      </c>
      <c r="DF30" s="181">
        <f>(EX30-EQ30*F30)/1.21/(1+$EM$5)^(C30-Dashboard!$F$10)</f>
        <v>108827.69099629408</v>
      </c>
      <c r="DG30" s="181">
        <f t="shared" si="89"/>
        <v>0</v>
      </c>
      <c r="DH30" s="181">
        <f t="shared" si="67"/>
        <v>0</v>
      </c>
      <c r="DI30" s="413">
        <f t="shared" si="26"/>
        <v>0</v>
      </c>
      <c r="DJ30" s="88"/>
      <c r="DK30" s="88">
        <f t="shared" si="27"/>
        <v>20</v>
      </c>
      <c r="DL30" s="181">
        <f t="shared" si="28"/>
        <v>16249.286937355602</v>
      </c>
      <c r="DM30" s="181">
        <f t="shared" si="29"/>
        <v>28493.223002839706</v>
      </c>
      <c r="DN30" s="181">
        <f t="shared" si="68"/>
        <v>-24765.433774785462</v>
      </c>
      <c r="DO30" s="181"/>
      <c r="DP30" s="181"/>
      <c r="DQ30" s="188"/>
      <c r="DS30" s="183">
        <f t="shared" si="30"/>
        <v>70463.764856920097</v>
      </c>
      <c r="DT30" s="181">
        <f t="shared" si="31"/>
        <v>96319.297813878264</v>
      </c>
      <c r="DU30" s="88"/>
      <c r="DV30" s="188"/>
      <c r="DW30" s="88">
        <f t="shared" si="69"/>
        <v>2042</v>
      </c>
      <c r="DY30" s="183">
        <f>IF(C30&lt;($DY$5+$C$11),-Financiering!$C$7,0)</f>
        <v>-25380.130086896868</v>
      </c>
      <c r="DZ30" s="181">
        <f t="shared" si="32"/>
        <v>75870.188594738167</v>
      </c>
      <c r="EA30" s="181">
        <f t="shared" si="33"/>
        <v>80419.364476745119</v>
      </c>
      <c r="EB30" s="181">
        <f t="shared" si="86"/>
        <v>-550722.01182150713</v>
      </c>
      <c r="EC30" s="88"/>
      <c r="ED30" s="88"/>
      <c r="EE30" s="88"/>
      <c r="EF30" s="188"/>
      <c r="EH30" s="205">
        <f>VLOOKUP(C30,Kentallen!$B$44:$L$59,2)</f>
        <v>0.25</v>
      </c>
      <c r="EI30" s="206">
        <f>VLOOKUP(C30,Kentallen!$B$44:$P$59,4)</f>
        <v>9.1419213973799124E-2</v>
      </c>
      <c r="EJ30" s="206">
        <f t="shared" si="71"/>
        <v>0.34141921397379915</v>
      </c>
      <c r="EK30" s="206">
        <f t="shared" si="87"/>
        <v>0.93457000000000001</v>
      </c>
      <c r="EL30" s="206">
        <f>VLOOKUP(C30,Kentallen!$B$44:$L$59,10)</f>
        <v>1.1050545771929825</v>
      </c>
      <c r="EM30" s="206">
        <f t="shared" si="90"/>
        <v>2.2897363693524211</v>
      </c>
      <c r="EN30" s="206">
        <f t="shared" si="35"/>
        <v>191.61034088607803</v>
      </c>
      <c r="EO30" s="206">
        <f t="shared" si="36"/>
        <v>336.371386258901</v>
      </c>
      <c r="EP30" s="207">
        <f t="shared" si="37"/>
        <v>312413.21327083692</v>
      </c>
      <c r="EQ30" s="181">
        <f>$EQ$5*(1+$EM$5)^(C30-Dashboard!$F$10)</f>
        <v>1274.6490986175427</v>
      </c>
      <c r="ER30" s="181"/>
      <c r="ES30" s="181">
        <f>IF($ES$1="cpi",$ES$5*(1-$ES$7)*(1+$ES$6)^(C30-Dashboard!$F$10),$ES$5*(1-$ES$7)*(1+$ES$6)^($C$11-Dashboard!$F$10)*FK30)</f>
        <v>70.259103104789858</v>
      </c>
      <c r="ET30" s="181"/>
      <c r="EU30" s="181">
        <f t="shared" si="72"/>
        <v>320170.68782105693</v>
      </c>
      <c r="EV30" s="181">
        <f t="shared" si="73"/>
        <v>244966.39100262191</v>
      </c>
      <c r="EW30" s="181"/>
      <c r="EX30" s="181">
        <f t="shared" si="39"/>
        <v>320170.68782105693</v>
      </c>
      <c r="EY30" s="181">
        <f t="shared" si="40"/>
        <v>0</v>
      </c>
      <c r="EZ30" s="181">
        <f t="shared" si="41"/>
        <v>0</v>
      </c>
      <c r="FA30" s="181">
        <f t="shared" si="42"/>
        <v>0</v>
      </c>
      <c r="FB30" s="181">
        <f>$FB$5*(1+$EM$5)^(C30-Dashboard!$F$10) * G30</f>
        <v>0</v>
      </c>
      <c r="FC30" s="181">
        <f t="shared" si="43"/>
        <v>5426.6218274755411</v>
      </c>
      <c r="FD30" s="188"/>
      <c r="FE30" s="111">
        <f t="shared" si="44"/>
        <v>1.024830814513261</v>
      </c>
      <c r="FH30" s="364">
        <f t="shared" si="74"/>
        <v>2042</v>
      </c>
      <c r="FI30" s="7">
        <f t="shared" si="75"/>
        <v>0</v>
      </c>
      <c r="FK30" s="443">
        <f t="shared" si="76"/>
        <v>1.2645259775611941</v>
      </c>
      <c r="FL30" s="443">
        <f t="shared" si="77"/>
        <v>1.84046290428315</v>
      </c>
    </row>
    <row r="31" spans="2:168">
      <c r="B31" s="180">
        <f t="shared" si="96"/>
        <v>21</v>
      </c>
      <c r="C31" s="542">
        <f>C30+1</f>
        <v>2043</v>
      </c>
      <c r="D31" s="88"/>
      <c r="E31" s="205">
        <f>(1+Dashboard!$F$37)^(C31-$C$11)</f>
        <v>0.90461048027461777</v>
      </c>
      <c r="F31" s="88">
        <f>Volloop!C34</f>
        <v>59</v>
      </c>
      <c r="G31" s="88">
        <f t="shared" si="79"/>
        <v>0</v>
      </c>
      <c r="H31" s="88">
        <f t="shared" si="45"/>
        <v>3469.1811918531594</v>
      </c>
      <c r="I31" s="272">
        <f>IF(Dashboard!$G$17+$C$11&lt;=C31,$I$5,0)</f>
        <v>0</v>
      </c>
      <c r="J31" s="272">
        <f>IF(Dashboard!$G$18+$C$11&lt;=C31,$J$5*E31,0)</f>
        <v>394.41016939973332</v>
      </c>
      <c r="K31" s="272">
        <f>IF(Dashboard!$G$19+$C$11&lt;=C31,$K$5*E31,0)</f>
        <v>361.84419210984709</v>
      </c>
      <c r="L31" s="272">
        <f>IF(Dashboard!$G$20+$C$11&lt;=C31,$L$5*E31,0)</f>
        <v>262.33703927963916</v>
      </c>
      <c r="M31" s="272">
        <f t="shared" si="46"/>
        <v>1018.5914007892195</v>
      </c>
      <c r="N31" s="272">
        <f t="shared" si="47"/>
        <v>4487.7725926423791</v>
      </c>
      <c r="O31" s="272">
        <f t="shared" si="48"/>
        <v>1121.9431481605943</v>
      </c>
      <c r="P31" s="288">
        <f t="shared" si="4"/>
        <v>5609.7157408029734</v>
      </c>
      <c r="Q31" s="184">
        <f>(C31-$C$11)/Dashboard!$F$78</f>
        <v>1.3333333333333333</v>
      </c>
      <c r="R31" s="96" t="b">
        <f t="shared" si="91"/>
        <v>0</v>
      </c>
      <c r="S31" s="96"/>
      <c r="T31" s="96"/>
      <c r="V31" s="271">
        <f>IF(R31=TRUE,$V$11*Dashboard!$F$77,0)</f>
        <v>0</v>
      </c>
      <c r="W31" s="88"/>
      <c r="X31" s="88"/>
      <c r="Y31" s="88"/>
      <c r="Z31" s="88"/>
      <c r="AA31" s="272">
        <f t="shared" si="5"/>
        <v>656373.76605127007</v>
      </c>
      <c r="AB31" s="272">
        <f t="shared" si="6"/>
        <v>1820.04919340572</v>
      </c>
      <c r="AC31" s="272"/>
      <c r="AD31" s="273">
        <f t="shared" si="94"/>
        <v>5.7000000000000002E-2</v>
      </c>
      <c r="AE31" s="273">
        <v>5.7000000000000002E-2</v>
      </c>
      <c r="AF31" s="273">
        <f t="shared" si="80"/>
        <v>3.0000000000000001E-3</v>
      </c>
      <c r="AG31" s="273">
        <f t="shared" si="50"/>
        <v>5.7000000000000002E-2</v>
      </c>
      <c r="AH31" s="273">
        <f t="shared" si="51"/>
        <v>1.2799999999999999E-2</v>
      </c>
      <c r="AI31" s="207">
        <f t="shared" si="52"/>
        <v>1191</v>
      </c>
      <c r="AJ31" s="207">
        <f>$AJ$5*$AJ$6/'Warmtegebouw Fase 1'!$D$12</f>
        <v>6330.523997359508</v>
      </c>
      <c r="AK31" s="273">
        <f>(((Kentallen!$C$80+Kentallen!$C$85)*10000+(Kentallen!$C$81+Kentallen!$C$86)*40000+(Kentallen!$C$82+Kentallen!$C$87)*(AA31-50000))/AA31)*(1+$AK$1)</f>
        <v>3.8725038344599665E-2</v>
      </c>
      <c r="AL31" s="207">
        <f t="shared" si="53"/>
        <v>-80723.633424616695</v>
      </c>
      <c r="AM31" s="207"/>
      <c r="AN31" s="207">
        <f t="shared" si="95"/>
        <v>0.25</v>
      </c>
      <c r="AO31" s="207">
        <f t="shared" si="81"/>
        <v>0.12</v>
      </c>
      <c r="AP31" s="207">
        <f t="shared" si="54"/>
        <v>3132.4700000000003</v>
      </c>
      <c r="AQ31" s="207">
        <f t="shared" si="82"/>
        <v>0.96077000000000001</v>
      </c>
      <c r="AR31" s="207">
        <f t="shared" si="83"/>
        <v>-5554.53686510853</v>
      </c>
      <c r="AS31" s="272"/>
      <c r="AT31" s="274">
        <f t="shared" si="55"/>
        <v>-86278.170289725225</v>
      </c>
      <c r="AU31" s="207">
        <f t="shared" si="56"/>
        <v>-62685.354491884842</v>
      </c>
      <c r="AV31" s="207">
        <f t="shared" si="57"/>
        <v>-1347.0485038782888</v>
      </c>
      <c r="AW31" s="181">
        <f t="shared" si="84"/>
        <v>-22869</v>
      </c>
      <c r="AX31" s="181">
        <f t="shared" si="7"/>
        <v>-41303.957825654812</v>
      </c>
      <c r="AY31" s="181">
        <f t="shared" si="58"/>
        <v>-541.1725979978961</v>
      </c>
      <c r="AZ31" s="88"/>
      <c r="BA31" s="181">
        <f t="shared" si="8"/>
        <v>108604.09674194557</v>
      </c>
      <c r="BB31" s="181">
        <f t="shared" si="9"/>
        <v>27151.024185486382</v>
      </c>
      <c r="BC31" s="181">
        <v>0</v>
      </c>
      <c r="BD31" s="88"/>
      <c r="BE31" s="88"/>
      <c r="BF31" s="88">
        <f t="shared" si="10"/>
        <v>21</v>
      </c>
      <c r="BG31" s="181">
        <f t="shared" si="59"/>
        <v>53774.698559979865</v>
      </c>
      <c r="BH31" s="181">
        <f t="shared" si="60"/>
        <v>-27166.747922273138</v>
      </c>
      <c r="BI31" s="181">
        <f t="shared" si="11"/>
        <v>69956.339287867624</v>
      </c>
      <c r="BJ31" s="181">
        <f t="shared" si="12"/>
        <v>-197131.93049264833</v>
      </c>
      <c r="BK31" s="181"/>
      <c r="BL31" s="181"/>
      <c r="BM31" s="276"/>
      <c r="BO31" s="180"/>
      <c r="BP31" s="88"/>
      <c r="BQ31" s="181"/>
      <c r="BR31" s="88"/>
      <c r="BS31" s="88"/>
      <c r="BT31" s="181">
        <f t="shared" si="88"/>
        <v>-20121.684000000005</v>
      </c>
      <c r="BU31" s="181">
        <f t="shared" si="13"/>
        <v>-36341.999532867783</v>
      </c>
      <c r="BV31" s="181">
        <f t="shared" si="61"/>
        <v>-476.16004225688488</v>
      </c>
      <c r="BW31" s="181">
        <f t="shared" si="14"/>
        <v>-27151.024185486382</v>
      </c>
      <c r="BX31" s="88"/>
      <c r="BY31" s="181">
        <f t="shared" si="15"/>
        <v>52815.56923076923</v>
      </c>
      <c r="BZ31" s="88"/>
      <c r="CA31" s="88"/>
      <c r="CB31" s="88">
        <f t="shared" si="16"/>
        <v>21</v>
      </c>
      <c r="CC31" s="181">
        <f t="shared" si="62"/>
        <v>5542.8610452828434</v>
      </c>
      <c r="CD31" s="181">
        <f t="shared" si="17"/>
        <v>10011.023606096791</v>
      </c>
      <c r="CE31" s="181">
        <f t="shared" si="18"/>
        <v>-85379.769347055699</v>
      </c>
      <c r="CF31" s="181"/>
      <c r="CG31" s="181"/>
      <c r="CH31" s="188"/>
      <c r="CI31" s="184">
        <f>(C31-$C$11)/Dashboard!$F$49</f>
        <v>0.66666666666666663</v>
      </c>
      <c r="CJ31" s="410" t="b">
        <f t="shared" si="85"/>
        <v>0</v>
      </c>
      <c r="CL31" s="183">
        <f t="shared" si="92"/>
        <v>0</v>
      </c>
      <c r="CM31" s="181">
        <f t="shared" si="20"/>
        <v>0</v>
      </c>
      <c r="CN31" s="181">
        <f t="shared" si="21"/>
        <v>0</v>
      </c>
      <c r="CO31" s="181">
        <f t="shared" si="93"/>
        <v>0</v>
      </c>
      <c r="CP31" s="88"/>
      <c r="CQ31" s="181"/>
      <c r="CR31" s="181"/>
      <c r="CS31" s="181"/>
      <c r="CT31" s="88"/>
      <c r="CU31" s="88"/>
      <c r="CV31" s="181">
        <f t="shared" si="23"/>
        <v>-108604.09674194557</v>
      </c>
      <c r="CW31" s="181">
        <f t="shared" si="24"/>
        <v>-52815.56923076923</v>
      </c>
      <c r="CX31" s="181">
        <f>-$CX$5*(SUM($G$11:G31)+(4-COUNTIF(I31:L31,0)))</f>
        <v>-3100</v>
      </c>
      <c r="CY31" s="181">
        <f t="shared" si="25"/>
        <v>-1913.7997740646022</v>
      </c>
      <c r="CZ31" s="181">
        <f>-$CZ$5</f>
        <v>-6000</v>
      </c>
      <c r="DA31" s="181">
        <f>-$DA$5*(SUM($G$11:G31)+(4-COUNTIF(I31:L31,0)))</f>
        <v>-3100</v>
      </c>
      <c r="DB31" s="88"/>
      <c r="DC31" s="181">
        <f>IF(I31&lt;&gt;0,$DC$5,0)+IF(J31&lt;&gt;0,'Levering warmte'!$E$42,0)+IF(K31&lt;&gt;0,'Levering warmte'!$E$42,0)+IF(L31&lt;&gt;0,'Levering warmte'!$E$38,0)</f>
        <v>8600</v>
      </c>
      <c r="DD31" s="181">
        <f t="shared" si="65"/>
        <v>41086.494865147593</v>
      </c>
      <c r="DE31" s="181">
        <f>EQ31*F31/1.21/(1+$EM$5)^(C31-Dashboard!$F$10)</f>
        <v>33409.930000000008</v>
      </c>
      <c r="DF31" s="181">
        <f>(EX31-EQ31*F31)/1.21/(1+$EM$5)^(C31-Dashboard!$F$10)</f>
        <v>108283.55254131263</v>
      </c>
      <c r="DG31" s="181">
        <f t="shared" si="89"/>
        <v>0</v>
      </c>
      <c r="DH31" s="181">
        <f t="shared" si="67"/>
        <v>0</v>
      </c>
      <c r="DI31" s="413">
        <f t="shared" si="26"/>
        <v>0</v>
      </c>
      <c r="DJ31" s="88"/>
      <c r="DK31" s="88">
        <f t="shared" si="27"/>
        <v>21</v>
      </c>
      <c r="DL31" s="181">
        <f t="shared" si="28"/>
        <v>15846.511659680837</v>
      </c>
      <c r="DM31" s="181">
        <f t="shared" si="29"/>
        <v>28620.562738869408</v>
      </c>
      <c r="DN31" s="181">
        <f t="shared" si="68"/>
        <v>-25491.092335812704</v>
      </c>
      <c r="DO31" s="181"/>
      <c r="DP31" s="181"/>
      <c r="DQ31" s="188"/>
      <c r="DS31" s="183">
        <f t="shared" si="30"/>
        <v>69621.210219660701</v>
      </c>
      <c r="DT31" s="181">
        <f t="shared" si="31"/>
        <v>98576.902026737036</v>
      </c>
      <c r="DU31" s="88"/>
      <c r="DV31" s="188"/>
      <c r="DW31" s="88">
        <f t="shared" si="69"/>
        <v>2043</v>
      </c>
      <c r="DY31" s="183">
        <f>IF(C31&lt;($DY$5+$C$11),-Financiering!$C$7,0)</f>
        <v>-25380.130086896868</v>
      </c>
      <c r="DZ31" s="181">
        <f t="shared" si="32"/>
        <v>75164.071264943545</v>
      </c>
      <c r="EA31" s="181">
        <f t="shared" si="33"/>
        <v>83207.795545936955</v>
      </c>
      <c r="EB31" s="181">
        <f t="shared" si="86"/>
        <v>-467514.21627557016</v>
      </c>
      <c r="EC31" s="88"/>
      <c r="ED31" s="88"/>
      <c r="EE31" s="88"/>
      <c r="EF31" s="188"/>
      <c r="EH31" s="205">
        <f>VLOOKUP(C31,Kentallen!$B$44:$L$59,2)</f>
        <v>0.25</v>
      </c>
      <c r="EI31" s="206">
        <f>VLOOKUP(C31,Kentallen!$B$44:$P$59,4)</f>
        <v>9.1419213973799124E-2</v>
      </c>
      <c r="EJ31" s="206">
        <f t="shared" si="71"/>
        <v>0.34141921397379915</v>
      </c>
      <c r="EK31" s="206">
        <f t="shared" si="87"/>
        <v>0.96077000000000001</v>
      </c>
      <c r="EL31" s="206">
        <f>VLOOKUP(C31,Kentallen!$B$44:$L$59,10)</f>
        <v>1.1050545771929825</v>
      </c>
      <c r="EM31" s="206">
        <f t="shared" si="90"/>
        <v>2.4036279320677911</v>
      </c>
      <c r="EN31" s="206">
        <f t="shared" si="35"/>
        <v>197.3586511126604</v>
      </c>
      <c r="EO31" s="206">
        <f t="shared" si="36"/>
        <v>346.46252784666802</v>
      </c>
      <c r="EP31" s="207">
        <f t="shared" si="37"/>
        <v>325861.47516454331</v>
      </c>
      <c r="EQ31" s="181">
        <f>$EQ$5*(1+$EM$5)^(C31-Dashboard!$F$10)</f>
        <v>1312.8885715760691</v>
      </c>
      <c r="ER31" s="181"/>
      <c r="ES31" s="181">
        <f>IF($ES$1="cpi",$ES$5*(1-$ES$7)*(1+$ES$6)^(C31-Dashboard!$F$10),$ES$5*(1-$ES$7)*(1+$ES$6)^($C$11-Dashboard!$F$10)*FK31)</f>
        <v>72.366876197933564</v>
      </c>
      <c r="ET31" s="181"/>
      <c r="EU31" s="181">
        <f t="shared" si="72"/>
        <v>328514.23154202523</v>
      </c>
      <c r="EV31" s="181">
        <f t="shared" si="73"/>
        <v>251053.80581903714</v>
      </c>
      <c r="EW31" s="181"/>
      <c r="EX31" s="181">
        <f t="shared" si="39"/>
        <v>328514.23154202523</v>
      </c>
      <c r="EY31" s="181">
        <f t="shared" si="40"/>
        <v>0</v>
      </c>
      <c r="EZ31" s="181">
        <f t="shared" si="41"/>
        <v>0</v>
      </c>
      <c r="FA31" s="181">
        <f t="shared" si="42"/>
        <v>0</v>
      </c>
      <c r="FB31" s="181">
        <f>$FB$5*(1+$EM$5)^(C31-Dashboard!$F$10) * G31</f>
        <v>0</v>
      </c>
      <c r="FC31" s="181">
        <f t="shared" si="43"/>
        <v>5568.0378227461906</v>
      </c>
      <c r="FD31" s="188"/>
      <c r="FE31" s="111">
        <f t="shared" si="44"/>
        <v>1.0081407486912726</v>
      </c>
      <c r="FH31" s="364">
        <f t="shared" si="74"/>
        <v>2043</v>
      </c>
      <c r="FI31" s="7">
        <f t="shared" si="75"/>
        <v>0</v>
      </c>
      <c r="FK31" s="443">
        <f t="shared" si="76"/>
        <v>1.292494422323516</v>
      </c>
      <c r="FL31" s="443">
        <f t="shared" si="77"/>
        <v>1.9320075899919937</v>
      </c>
    </row>
    <row r="32" spans="2:168">
      <c r="B32" s="180">
        <f>B31+1</f>
        <v>22</v>
      </c>
      <c r="C32" s="542">
        <f t="shared" si="96"/>
        <v>2044</v>
      </c>
      <c r="D32" s="88"/>
      <c r="E32" s="205">
        <f>(1+Dashboard!$F$37)^(C32-$C$11)</f>
        <v>0.90008742787324469</v>
      </c>
      <c r="F32" s="88">
        <f>Volloop!C35</f>
        <v>59</v>
      </c>
      <c r="G32" s="88">
        <f t="shared" si="79"/>
        <v>0</v>
      </c>
      <c r="H32" s="88">
        <f t="shared" si="45"/>
        <v>3451.8352858938933</v>
      </c>
      <c r="I32" s="272">
        <f>IF(Dashboard!$G$17+$C$11&lt;=C32,$I$5,0)</f>
        <v>0</v>
      </c>
      <c r="J32" s="272">
        <f>IF(Dashboard!$G$18+$C$11&lt;=C32,$J$5*E32,0)</f>
        <v>392.43811855273469</v>
      </c>
      <c r="K32" s="272">
        <f>IF(Dashboard!$G$19+$C$11&lt;=C32,$K$5*E32,0)</f>
        <v>360.03497114929786</v>
      </c>
      <c r="L32" s="272">
        <f>IF(Dashboard!$G$20+$C$11&lt;=C32,$L$5*E32,0)</f>
        <v>261.02535408324098</v>
      </c>
      <c r="M32" s="272">
        <f t="shared" si="46"/>
        <v>1013.4984437852736</v>
      </c>
      <c r="N32" s="272">
        <f t="shared" si="47"/>
        <v>4465.3337296791669</v>
      </c>
      <c r="O32" s="272">
        <f t="shared" si="48"/>
        <v>1116.3334324197913</v>
      </c>
      <c r="P32" s="288">
        <f t="shared" si="4"/>
        <v>5581.6671620989582</v>
      </c>
      <c r="Q32" s="184">
        <f>(C32-$C$11)/Dashboard!$F$78</f>
        <v>1.4</v>
      </c>
      <c r="R32" s="96" t="b">
        <f t="shared" si="91"/>
        <v>0</v>
      </c>
      <c r="S32" s="96"/>
      <c r="T32" s="96"/>
      <c r="V32" s="271">
        <f>IF(R32=TRUE,$V$11*Dashboard!$F$77,0)</f>
        <v>0</v>
      </c>
      <c r="W32" s="88"/>
      <c r="X32" s="88"/>
      <c r="Y32" s="88"/>
      <c r="Z32" s="88"/>
      <c r="AA32" s="272">
        <f t="shared" si="5"/>
        <v>653106.89722101367</v>
      </c>
      <c r="AB32" s="272">
        <f t="shared" si="6"/>
        <v>1810.9489474386912</v>
      </c>
      <c r="AC32" s="272"/>
      <c r="AD32" s="273">
        <f t="shared" si="94"/>
        <v>5.7000000000000002E-2</v>
      </c>
      <c r="AE32" s="273">
        <v>5.7000000000000002E-2</v>
      </c>
      <c r="AF32" s="273">
        <f t="shared" si="80"/>
        <v>3.0000000000000001E-3</v>
      </c>
      <c r="AG32" s="273">
        <f t="shared" si="50"/>
        <v>5.7000000000000002E-2</v>
      </c>
      <c r="AH32" s="273">
        <f t="shared" si="51"/>
        <v>1.2799999999999999E-2</v>
      </c>
      <c r="AI32" s="207">
        <f t="shared" si="52"/>
        <v>1191</v>
      </c>
      <c r="AJ32" s="207">
        <f>$AJ$5*$AJ$6/'Warmtegebouw Fase 1'!$D$12</f>
        <v>6330.523997359508</v>
      </c>
      <c r="AK32" s="273">
        <f>(((Kentallen!$C$80+Kentallen!$C$85)*10000+(Kentallen!$C$81+Kentallen!$C$86)*40000+(Kentallen!$C$82+Kentallen!$C$87)*(AA32-50000))/AA32)*(1+$AK$1)</f>
        <v>3.8748523128622148E-2</v>
      </c>
      <c r="AL32" s="207">
        <f t="shared" si="53"/>
        <v>-80374.6338274804</v>
      </c>
      <c r="AM32" s="207"/>
      <c r="AN32" s="207">
        <f t="shared" si="95"/>
        <v>0.25</v>
      </c>
      <c r="AO32" s="207">
        <f t="shared" si="81"/>
        <v>0.12</v>
      </c>
      <c r="AP32" s="207">
        <f t="shared" si="54"/>
        <v>3132.4700000000003</v>
      </c>
      <c r="AQ32" s="207">
        <f t="shared" si="82"/>
        <v>0.98697000000000001</v>
      </c>
      <c r="AR32" s="207">
        <f t="shared" si="83"/>
        <v>-5589.8733932058813</v>
      </c>
      <c r="AS32" s="272"/>
      <c r="AT32" s="274">
        <f t="shared" si="55"/>
        <v>-85964.507220686282</v>
      </c>
      <c r="AU32" s="207">
        <f t="shared" si="56"/>
        <v>-65033.419559112852</v>
      </c>
      <c r="AV32" s="207">
        <f t="shared" si="57"/>
        <v>-1381.8465781045581</v>
      </c>
      <c r="AW32" s="181">
        <f t="shared" si="84"/>
        <v>-22869</v>
      </c>
      <c r="AX32" s="181">
        <f t="shared" si="7"/>
        <v>-42543.076560424452</v>
      </c>
      <c r="AY32" s="181">
        <f t="shared" si="58"/>
        <v>-557.40777593783298</v>
      </c>
      <c r="AZ32" s="88"/>
      <c r="BA32" s="181">
        <f t="shared" si="8"/>
        <v>108061.07625823584</v>
      </c>
      <c r="BB32" s="181">
        <f t="shared" si="9"/>
        <v>27015.269064558946</v>
      </c>
      <c r="BC32" s="181">
        <v>0</v>
      </c>
      <c r="BD32" s="88"/>
      <c r="BE32" s="88"/>
      <c r="BF32" s="88">
        <f t="shared" si="10"/>
        <v>22</v>
      </c>
      <c r="BG32" s="181">
        <f t="shared" si="59"/>
        <v>53337.118097193175</v>
      </c>
      <c r="BH32" s="181">
        <f t="shared" si="60"/>
        <v>-27094.279995084664</v>
      </c>
      <c r="BI32" s="181">
        <f t="shared" si="11"/>
        <v>72128.471271752089</v>
      </c>
      <c r="BJ32" s="181">
        <f t="shared" si="12"/>
        <v>-202462.38270274887</v>
      </c>
      <c r="BK32" s="181"/>
      <c r="BL32" s="181"/>
      <c r="BM32" s="276"/>
      <c r="BO32" s="180"/>
      <c r="BP32" s="88"/>
      <c r="BQ32" s="181"/>
      <c r="BR32" s="88"/>
      <c r="BS32" s="88"/>
      <c r="BT32" s="181">
        <f t="shared" si="88"/>
        <v>-20121.684000000005</v>
      </c>
      <c r="BU32" s="181">
        <f t="shared" si="13"/>
        <v>-37432.259518853818</v>
      </c>
      <c r="BV32" s="181">
        <f t="shared" si="61"/>
        <v>-490.44484352459136</v>
      </c>
      <c r="BW32" s="181">
        <f t="shared" si="14"/>
        <v>-27015.269064558946</v>
      </c>
      <c r="BX32" s="88"/>
      <c r="BY32" s="181">
        <f t="shared" si="15"/>
        <v>52815.56923076923</v>
      </c>
      <c r="BZ32" s="88"/>
      <c r="CA32" s="88"/>
      <c r="CB32" s="88">
        <f t="shared" si="16"/>
        <v>22</v>
      </c>
      <c r="CC32" s="181">
        <f t="shared" si="62"/>
        <v>5678.616166210275</v>
      </c>
      <c r="CD32" s="181">
        <f t="shared" si="17"/>
        <v>10563.898828822761</v>
      </c>
      <c r="CE32" s="181">
        <f t="shared" si="18"/>
        <v>-87688.617912924281</v>
      </c>
      <c r="CF32" s="181"/>
      <c r="CG32" s="181"/>
      <c r="CH32" s="188"/>
      <c r="CI32" s="184">
        <f>(C32-$C$11)/Dashboard!$F$49</f>
        <v>0.7</v>
      </c>
      <c r="CJ32" s="410" t="b">
        <f t="shared" si="85"/>
        <v>0</v>
      </c>
      <c r="CL32" s="183">
        <f t="shared" si="92"/>
        <v>0</v>
      </c>
      <c r="CM32" s="181">
        <f t="shared" si="20"/>
        <v>0</v>
      </c>
      <c r="CN32" s="181">
        <f t="shared" si="21"/>
        <v>0</v>
      </c>
      <c r="CO32" s="181">
        <f t="shared" si="93"/>
        <v>0</v>
      </c>
      <c r="CP32" s="88"/>
      <c r="CQ32" s="181"/>
      <c r="CR32" s="181"/>
      <c r="CS32" s="181"/>
      <c r="CT32" s="88"/>
      <c r="CU32" s="88"/>
      <c r="CV32" s="181">
        <f t="shared" si="23"/>
        <v>-108061.07625823584</v>
      </c>
      <c r="CW32" s="181">
        <f t="shared" si="24"/>
        <v>-52815.56923076923</v>
      </c>
      <c r="CX32" s="181">
        <f>-$CX$5*(SUM($G$11:G32)+(4-COUNTIF(I32:L32,0)))</f>
        <v>-3100</v>
      </c>
      <c r="CY32" s="181">
        <f t="shared" si="25"/>
        <v>-1904.2872185747387</v>
      </c>
      <c r="CZ32" s="181">
        <f t="shared" si="64"/>
        <v>-6000</v>
      </c>
      <c r="DA32" s="181">
        <f>-$DA$5*(SUM($G$11:G32)+(4-COUNTIF(I32:L32,0)))</f>
        <v>-3100</v>
      </c>
      <c r="DB32" s="88"/>
      <c r="DC32" s="181">
        <f>IF(I32&lt;&gt;0,$DC$5,0)+IF(J32&lt;&gt;0,'Levering warmte'!$E$42,0)+IF(K32&lt;&gt;0,'Levering warmte'!$E$42,0)+IF(L32&lt;&gt;0,'Levering warmte'!$E$38,0)</f>
        <v>8600</v>
      </c>
      <c r="DD32" s="181">
        <f t="shared" si="65"/>
        <v>40676.657078867756</v>
      </c>
      <c r="DE32" s="181">
        <f>EQ32*F32/1.21/(1+$EM$5)^(C32-Dashboard!$F$10)</f>
        <v>33409.930000000008</v>
      </c>
      <c r="DF32" s="181">
        <f>(EX32-EQ32*F32)/1.21/(1+$EM$5)^(C32-Dashboard!$F$10)</f>
        <v>107742.13477860609</v>
      </c>
      <c r="DG32" s="181">
        <f t="shared" si="89"/>
        <v>0</v>
      </c>
      <c r="DH32" s="181">
        <f t="shared" si="67"/>
        <v>0</v>
      </c>
      <c r="DI32" s="413">
        <f t="shared" si="26"/>
        <v>0</v>
      </c>
      <c r="DJ32" s="88"/>
      <c r="DK32" s="88">
        <f t="shared" si="27"/>
        <v>22</v>
      </c>
      <c r="DL32" s="181">
        <f t="shared" si="28"/>
        <v>15447.789149894044</v>
      </c>
      <c r="DM32" s="181">
        <f t="shared" si="29"/>
        <v>28737.43830046073</v>
      </c>
      <c r="DN32" s="181">
        <f t="shared" si="68"/>
        <v>-26238.128950546205</v>
      </c>
      <c r="DO32" s="181"/>
      <c r="DP32" s="181"/>
      <c r="DQ32" s="188"/>
      <c r="DS32" s="183">
        <f t="shared" si="30"/>
        <v>68784.90724708722</v>
      </c>
      <c r="DT32" s="181">
        <f t="shared" si="31"/>
        <v>100865.90957221281</v>
      </c>
      <c r="DU32" s="88"/>
      <c r="DV32" s="188"/>
      <c r="DW32" s="88">
        <f t="shared" si="69"/>
        <v>2044</v>
      </c>
      <c r="DY32" s="183">
        <f>IF(C32&lt;($DY$5+$C$11),-Financiering!$C$7,0)</f>
        <v>-25380.130086896868</v>
      </c>
      <c r="DZ32" s="181">
        <f t="shared" si="32"/>
        <v>74463.523413297487</v>
      </c>
      <c r="EA32" s="181">
        <f t="shared" si="33"/>
        <v>86049.678314138713</v>
      </c>
      <c r="EB32" s="181">
        <f t="shared" si="86"/>
        <v>-381464.53796143143</v>
      </c>
      <c r="EC32" s="88"/>
      <c r="ED32" s="88"/>
      <c r="EE32" s="88"/>
      <c r="EF32" s="188"/>
      <c r="EH32" s="205">
        <f>VLOOKUP(C32,Kentallen!$B$44:$L$59,2)</f>
        <v>0.25</v>
      </c>
      <c r="EI32" s="206">
        <f>VLOOKUP(C32,Kentallen!$B$44:$P$59,4)</f>
        <v>9.1419213973799124E-2</v>
      </c>
      <c r="EJ32" s="206">
        <f t="shared" si="71"/>
        <v>0.34141921397379915</v>
      </c>
      <c r="EK32" s="206">
        <f t="shared" si="87"/>
        <v>0.98697000000000001</v>
      </c>
      <c r="EL32" s="206">
        <f>VLOOKUP(C32,Kentallen!$B$44:$L$59,10)</f>
        <v>1.1050545771929825</v>
      </c>
      <c r="EM32" s="206">
        <f t="shared" si="90"/>
        <v>2.5222922258136657</v>
      </c>
      <c r="EN32" s="206">
        <f t="shared" si="35"/>
        <v>203.27941064604019</v>
      </c>
      <c r="EO32" s="206">
        <f t="shared" si="36"/>
        <v>356.85640368206799</v>
      </c>
      <c r="EP32" s="207">
        <f t="shared" si="37"/>
        <v>339786.01968620089</v>
      </c>
      <c r="EQ32" s="181">
        <f>$EQ$5*(1+$EM$5)^(C32-Dashboard!$F$10)</f>
        <v>1352.2752287233513</v>
      </c>
      <c r="ER32" s="181"/>
      <c r="ES32" s="181">
        <f>IF($ES$1="cpi",$ES$5*(1-$ES$7)*(1+$ES$6)^(C32-Dashboard!$F$10),$ES$5*(1-$ES$7)*(1+$ES$6)^($C$11-Dashboard!$F$10)*FK32)</f>
        <v>74.53788248387157</v>
      </c>
      <c r="ET32" s="181"/>
      <c r="EU32" s="181">
        <f t="shared" si="72"/>
        <v>337076.731388318</v>
      </c>
      <c r="EV32" s="181">
        <f t="shared" si="73"/>
        <v>257292.49289364027</v>
      </c>
      <c r="EW32" s="181"/>
      <c r="EX32" s="181">
        <f t="shared" si="39"/>
        <v>337076.731388318</v>
      </c>
      <c r="EY32" s="181">
        <f t="shared" si="40"/>
        <v>0</v>
      </c>
      <c r="EZ32" s="181">
        <f t="shared" si="41"/>
        <v>0</v>
      </c>
      <c r="FA32" s="181">
        <f t="shared" si="42"/>
        <v>0</v>
      </c>
      <c r="FB32" s="181">
        <f>$FB$5*(1+$EM$5)^(C32-Dashboard!$F$10) * G32</f>
        <v>0</v>
      </c>
      <c r="FC32" s="181">
        <f t="shared" si="43"/>
        <v>5713.1649387850512</v>
      </c>
      <c r="FD32" s="188"/>
      <c r="FE32" s="111">
        <f t="shared" si="44"/>
        <v>0.99202648684491213</v>
      </c>
      <c r="FH32" s="364">
        <f t="shared" si="74"/>
        <v>2044</v>
      </c>
      <c r="FI32" s="7">
        <f t="shared" si="75"/>
        <v>0</v>
      </c>
      <c r="FK32" s="443">
        <f t="shared" si="76"/>
        <v>1.3204628670858374</v>
      </c>
      <c r="FL32" s="443">
        <f t="shared" si="77"/>
        <v>2.0273885402295129</v>
      </c>
    </row>
    <row r="33" spans="2:168">
      <c r="B33" s="180">
        <f t="shared" si="96"/>
        <v>23</v>
      </c>
      <c r="C33" s="542">
        <f t="shared" si="96"/>
        <v>2045</v>
      </c>
      <c r="D33" s="88"/>
      <c r="E33" s="205">
        <f>(1+Dashboard!$F$37)^(C33-$C$11)</f>
        <v>0.89558699073387849</v>
      </c>
      <c r="F33" s="88">
        <f>Volloop!C36</f>
        <v>59</v>
      </c>
      <c r="G33" s="88">
        <f t="shared" si="79"/>
        <v>0</v>
      </c>
      <c r="H33" s="88">
        <f t="shared" si="45"/>
        <v>3434.576109464424</v>
      </c>
      <c r="I33" s="272">
        <f>IF(Dashboard!$G$17+$C$11&lt;=C33,$I$5,0)</f>
        <v>0</v>
      </c>
      <c r="J33" s="272">
        <f>IF(Dashboard!$G$18+$C$11&lt;=C33,$J$5*E33,0)</f>
        <v>390.47592795997105</v>
      </c>
      <c r="K33" s="272">
        <f>IF(Dashboard!$G$19+$C$11&lt;=C33,$K$5*E33,0)</f>
        <v>358.23479629355137</v>
      </c>
      <c r="L33" s="272">
        <f>IF(Dashboard!$G$20+$C$11&lt;=C33,$L$5*E33,0)</f>
        <v>259.72022731282476</v>
      </c>
      <c r="M33" s="272">
        <f t="shared" si="46"/>
        <v>1008.4309515663472</v>
      </c>
      <c r="N33" s="272">
        <f t="shared" si="47"/>
        <v>4443.0070610307712</v>
      </c>
      <c r="O33" s="272">
        <f t="shared" si="48"/>
        <v>1110.7517652576926</v>
      </c>
      <c r="P33" s="288">
        <f t="shared" si="4"/>
        <v>5553.7588262884638</v>
      </c>
      <c r="Q33" s="184">
        <f>(C33-$C$11)/Dashboard!$F$78</f>
        <v>1.4666666666666666</v>
      </c>
      <c r="R33" s="96" t="b">
        <f t="shared" si="91"/>
        <v>0</v>
      </c>
      <c r="S33" s="96"/>
      <c r="T33" s="96"/>
      <c r="V33" s="271">
        <f>IF(R33=TRUE,$V$11*Dashboard!$F$77,0)</f>
        <v>0</v>
      </c>
      <c r="W33" s="88"/>
      <c r="X33" s="88"/>
      <c r="Y33" s="88"/>
      <c r="Z33" s="88"/>
      <c r="AA33" s="272">
        <f t="shared" si="5"/>
        <v>649856.36273490859</v>
      </c>
      <c r="AB33" s="272">
        <f t="shared" si="6"/>
        <v>1801.894202701498</v>
      </c>
      <c r="AC33" s="272"/>
      <c r="AD33" s="273">
        <f t="shared" si="94"/>
        <v>5.7000000000000002E-2</v>
      </c>
      <c r="AE33" s="273">
        <v>5.7000000000000002E-2</v>
      </c>
      <c r="AF33" s="273">
        <f t="shared" si="80"/>
        <v>3.0000000000000001E-3</v>
      </c>
      <c r="AG33" s="273">
        <f t="shared" si="50"/>
        <v>5.7000000000000002E-2</v>
      </c>
      <c r="AH33" s="273">
        <f t="shared" si="51"/>
        <v>1.2799999999999999E-2</v>
      </c>
      <c r="AI33" s="207">
        <f t="shared" si="52"/>
        <v>1191</v>
      </c>
      <c r="AJ33" s="207">
        <f>$AJ$5*$AJ$6/'Warmtegebouw Fase 1'!$D$12</f>
        <v>6330.523997359508</v>
      </c>
      <c r="AK33" s="273">
        <f>(((Kentallen!$C$80+Kentallen!$C$85)*10000+(Kentallen!$C$81+Kentallen!$C$86)*40000+(Kentallen!$C$82+Kentallen!$C$87)*(AA33-50000))/AA33)*(1+$AK$1)</f>
        <v>3.8772124839758018E-2</v>
      </c>
      <c r="AL33" s="207">
        <f t="shared" si="53"/>
        <v>-80027.379228329795</v>
      </c>
      <c r="AM33" s="207"/>
      <c r="AN33" s="207">
        <f t="shared" si="95"/>
        <v>0.25</v>
      </c>
      <c r="AO33" s="207">
        <f t="shared" si="81"/>
        <v>0.12</v>
      </c>
      <c r="AP33" s="207">
        <f t="shared" si="54"/>
        <v>3132.4700000000003</v>
      </c>
      <c r="AQ33" s="207">
        <f t="shared" si="82"/>
        <v>1.0131700000000001</v>
      </c>
      <c r="AR33" s="207">
        <f t="shared" si="83"/>
        <v>-5624.7960043506318</v>
      </c>
      <c r="AS33" s="272"/>
      <c r="AT33" s="274">
        <f t="shared" si="55"/>
        <v>-85652.175232680427</v>
      </c>
      <c r="AU33" s="207">
        <f t="shared" si="56"/>
        <v>-67439.191281798456</v>
      </c>
      <c r="AV33" s="207">
        <f t="shared" si="57"/>
        <v>-1417.5491020424975</v>
      </c>
      <c r="AW33" s="181">
        <f t="shared" si="84"/>
        <v>-22869</v>
      </c>
      <c r="AX33" s="181">
        <f t="shared" si="7"/>
        <v>-43819.36885723719</v>
      </c>
      <c r="AY33" s="181">
        <f t="shared" si="58"/>
        <v>-574.13000921596802</v>
      </c>
      <c r="AZ33" s="88"/>
      <c r="BA33" s="181">
        <f t="shared" si="8"/>
        <v>107520.77087694466</v>
      </c>
      <c r="BB33" s="181">
        <f t="shared" si="9"/>
        <v>26880.192719236158</v>
      </c>
      <c r="BC33" s="181">
        <v>0</v>
      </c>
      <c r="BD33" s="88"/>
      <c r="BE33" s="88"/>
      <c r="BF33" s="88">
        <f t="shared" si="10"/>
        <v>23</v>
      </c>
      <c r="BG33" s="181">
        <f t="shared" si="59"/>
        <v>52901.725536720412</v>
      </c>
      <c r="BH33" s="181">
        <f t="shared" si="60"/>
        <v>-27021.93717322002</v>
      </c>
      <c r="BI33" s="181">
        <f t="shared" si="11"/>
        <v>74343.239462307363</v>
      </c>
      <c r="BJ33" s="181">
        <f t="shared" si="12"/>
        <v>-207937.79379691707</v>
      </c>
      <c r="BK33" s="181"/>
      <c r="BL33" s="181"/>
      <c r="BM33" s="276"/>
      <c r="BO33" s="180"/>
      <c r="BP33" s="88"/>
      <c r="BQ33" s="181"/>
      <c r="BR33" s="88"/>
      <c r="BS33" s="88"/>
      <c r="BT33" s="181">
        <f>BT32</f>
        <v>-20121.684000000005</v>
      </c>
      <c r="BU33" s="181">
        <f t="shared" si="13"/>
        <v>-38555.22730441943</v>
      </c>
      <c r="BV33" s="181">
        <f t="shared" si="61"/>
        <v>-505.15818883032915</v>
      </c>
      <c r="BW33" s="181">
        <f t="shared" si="14"/>
        <v>-26880.192719236158</v>
      </c>
      <c r="BX33" s="88"/>
      <c r="BY33" s="181">
        <f t="shared" si="15"/>
        <v>52815.56923076923</v>
      </c>
      <c r="BZ33" s="88"/>
      <c r="CA33" s="88"/>
      <c r="CB33" s="88">
        <f t="shared" si="16"/>
        <v>23</v>
      </c>
      <c r="CC33" s="181">
        <f t="shared" si="62"/>
        <v>5813.6925115330669</v>
      </c>
      <c r="CD33" s="181">
        <f t="shared" si="17"/>
        <v>11139.636039416902</v>
      </c>
      <c r="CE33" s="181">
        <f t="shared" si="18"/>
        <v>-90060.456204582573</v>
      </c>
      <c r="CF33" s="181"/>
      <c r="CG33" s="181"/>
      <c r="CH33" s="188"/>
      <c r="CI33" s="184">
        <f>(C33-$C$11)/Dashboard!$F$49</f>
        <v>0.73333333333333328</v>
      </c>
      <c r="CJ33" s="410" t="b">
        <f t="shared" si="85"/>
        <v>0</v>
      </c>
      <c r="CL33" s="183">
        <f t="shared" si="92"/>
        <v>0</v>
      </c>
      <c r="CM33" s="181">
        <f t="shared" si="20"/>
        <v>0</v>
      </c>
      <c r="CN33" s="181">
        <f t="shared" si="21"/>
        <v>0</v>
      </c>
      <c r="CO33" s="181">
        <f t="shared" si="93"/>
        <v>0</v>
      </c>
      <c r="CP33" s="88"/>
      <c r="CQ33" s="181"/>
      <c r="CR33" s="181"/>
      <c r="CS33" s="181"/>
      <c r="CT33" s="88"/>
      <c r="CU33" s="88"/>
      <c r="CV33" s="181">
        <f t="shared" si="23"/>
        <v>-107520.77087694466</v>
      </c>
      <c r="CW33" s="181">
        <f t="shared" si="24"/>
        <v>-52815.56923076923</v>
      </c>
      <c r="CX33" s="181">
        <f>-$CX$5*(SUM($G$11:G33)+(4-COUNTIF(I33:L33,0)))</f>
        <v>-3100</v>
      </c>
      <c r="CY33" s="181">
        <f t="shared" si="25"/>
        <v>-1894.8426152921911</v>
      </c>
      <c r="CZ33" s="181">
        <f t="shared" si="64"/>
        <v>-6000</v>
      </c>
      <c r="DA33" s="181">
        <f>-$DA$5*(SUM($G$11:G33)+(4-COUNTIF(I33:L33,0)))</f>
        <v>-3100</v>
      </c>
      <c r="DB33" s="88"/>
      <c r="DC33" s="181">
        <f>IF(I33&lt;&gt;0,$DC$5,0)+IF(J33&lt;&gt;0,'Levering warmte'!$E$42,0)+IF(K33&lt;&gt;0,'Levering warmte'!$E$42,0)+IF(L33&lt;&gt;0,'Levering warmte'!$E$38,0)</f>
        <v>8600</v>
      </c>
      <c r="DD33" s="181">
        <f t="shared" si="65"/>
        <v>40270.907424506047</v>
      </c>
      <c r="DE33" s="181">
        <f>EQ33*F33/1.21/(1+$EM$5)^(C33-Dashboard!$F$10)</f>
        <v>33409.93</v>
      </c>
      <c r="DF33" s="181">
        <f>(EX33-EQ33*F33)/1.21/(1+$EM$5)^(C33-Dashboard!$F$10)</f>
        <v>107203.42410471306</v>
      </c>
      <c r="DG33" s="181">
        <f t="shared" si="89"/>
        <v>0</v>
      </c>
      <c r="DH33" s="181">
        <f t="shared" si="67"/>
        <v>0</v>
      </c>
      <c r="DI33" s="413">
        <f t="shared" si="26"/>
        <v>0</v>
      </c>
      <c r="DJ33" s="88"/>
      <c r="DK33" s="88">
        <f t="shared" si="27"/>
        <v>23</v>
      </c>
      <c r="DL33" s="181">
        <f t="shared" si="28"/>
        <v>15053.07880621303</v>
      </c>
      <c r="DM33" s="181">
        <f t="shared" si="29"/>
        <v>28843.255614434755</v>
      </c>
      <c r="DN33" s="181">
        <f t="shared" si="68"/>
        <v>-27007.175982517565</v>
      </c>
      <c r="DO33" s="181"/>
      <c r="DP33" s="181"/>
      <c r="DQ33" s="188"/>
      <c r="DS33" s="183">
        <f t="shared" si="30"/>
        <v>67954.804342933436</v>
      </c>
      <c r="DT33" s="181">
        <f t="shared" si="31"/>
        <v>103186.49507674211</v>
      </c>
      <c r="DU33" s="88"/>
      <c r="DV33" s="188"/>
      <c r="DW33" s="88">
        <f t="shared" si="69"/>
        <v>2045</v>
      </c>
      <c r="DY33" s="183">
        <f>IF(C33&lt;($DY$5+$C$11),-Financiering!$C$7,0)</f>
        <v>-25380.130086896868</v>
      </c>
      <c r="DZ33" s="181">
        <f t="shared" si="32"/>
        <v>73768.496854466503</v>
      </c>
      <c r="EA33" s="181">
        <f t="shared" si="33"/>
        <v>88946.001029262159</v>
      </c>
      <c r="EB33" s="181">
        <f t="shared" si="86"/>
        <v>-292518.53693216929</v>
      </c>
      <c r="EC33" s="88"/>
      <c r="ED33" s="88"/>
      <c r="EE33" s="88"/>
      <c r="EF33" s="188"/>
      <c r="EH33" s="205">
        <f>VLOOKUP(C33,Kentallen!$B$44:$L$59,2)</f>
        <v>0.25</v>
      </c>
      <c r="EI33" s="206">
        <f>VLOOKUP(C33,Kentallen!$B$44:$P$59,4)</f>
        <v>9.1419213973799124E-2</v>
      </c>
      <c r="EJ33" s="206">
        <f t="shared" si="71"/>
        <v>0.34141921397379915</v>
      </c>
      <c r="EK33" s="206">
        <f t="shared" si="87"/>
        <v>1.0131700000000001</v>
      </c>
      <c r="EL33" s="206">
        <f>VLOOKUP(C33,Kentallen!$B$44:$L$59,10)</f>
        <v>1.1050545771929825</v>
      </c>
      <c r="EM33" s="206">
        <f t="shared" si="90"/>
        <v>2.6459131120454336</v>
      </c>
      <c r="EN33" s="206">
        <f t="shared" si="35"/>
        <v>209.37779296542138</v>
      </c>
      <c r="EO33" s="206">
        <f t="shared" si="36"/>
        <v>367.56209579253004</v>
      </c>
      <c r="EP33" s="207">
        <f t="shared" si="37"/>
        <v>354202.23826412379</v>
      </c>
      <c r="EQ33" s="181">
        <f>$EQ$5*(1+$EM$5)^(C33-Dashboard!$F$10)</f>
        <v>1392.8434855850517</v>
      </c>
      <c r="ER33" s="181"/>
      <c r="ES33" s="181">
        <f>IF($ES$1="cpi",$ES$5*(1-$ES$7)*(1+$ES$6)^(C33-Dashboard!$F$10),$ES$5*(1-$ES$7)*(1+$ES$6)^($C$11-Dashboard!$F$10)*FK33)</f>
        <v>76.774018958387714</v>
      </c>
      <c r="ET33" s="181"/>
      <c r="EU33" s="181">
        <f t="shared" si="72"/>
        <v>345863.97699156526</v>
      </c>
      <c r="EV33" s="181">
        <f t="shared" si="73"/>
        <v>263686.2113420472</v>
      </c>
      <c r="EW33" s="181"/>
      <c r="EX33" s="181">
        <f t="shared" si="39"/>
        <v>345863.97699156526</v>
      </c>
      <c r="EY33" s="181">
        <f t="shared" si="40"/>
        <v>0</v>
      </c>
      <c r="EZ33" s="181">
        <f t="shared" si="41"/>
        <v>0</v>
      </c>
      <c r="FA33" s="181">
        <f t="shared" si="42"/>
        <v>0</v>
      </c>
      <c r="FB33" s="181">
        <f>$FB$5*(1+$EM$5)^(C33-Dashboard!$F$10) * G33</f>
        <v>0</v>
      </c>
      <c r="FC33" s="181">
        <f t="shared" si="43"/>
        <v>5862.1013049417843</v>
      </c>
      <c r="FD33" s="188"/>
      <c r="FE33" s="111">
        <f t="shared" si="44"/>
        <v>0.97645903844813986</v>
      </c>
      <c r="FH33" s="364">
        <f t="shared" si="74"/>
        <v>2045</v>
      </c>
      <c r="FI33" s="7">
        <f t="shared" si="75"/>
        <v>0</v>
      </c>
      <c r="FK33" s="443">
        <f t="shared" si="76"/>
        <v>1.3484313118481592</v>
      </c>
      <c r="FL33" s="443">
        <f t="shared" si="77"/>
        <v>2.126753540650292</v>
      </c>
    </row>
    <row r="34" spans="2:168">
      <c r="B34" s="180">
        <f t="shared" si="96"/>
        <v>24</v>
      </c>
      <c r="C34" s="542">
        <f t="shared" si="96"/>
        <v>2046</v>
      </c>
      <c r="D34" s="88"/>
      <c r="E34" s="205">
        <f>(1+Dashboard!$F$37)^(C34-$C$11)</f>
        <v>0.89110905578020905</v>
      </c>
      <c r="F34" s="88">
        <f>Volloop!C37</f>
        <v>59</v>
      </c>
      <c r="G34" s="88">
        <f t="shared" si="79"/>
        <v>0</v>
      </c>
      <c r="H34" s="88">
        <f t="shared" si="45"/>
        <v>3417.4032289171018</v>
      </c>
      <c r="I34" s="272">
        <f>IF(Dashboard!$G$17+$C$11&lt;=C34,$I$5,0)</f>
        <v>0</v>
      </c>
      <c r="J34" s="272">
        <f>IF(Dashboard!$G$18+$C$11&lt;=C34,$J$5*E34,0)</f>
        <v>388.52354832017113</v>
      </c>
      <c r="K34" s="272">
        <f>IF(Dashboard!$G$19+$C$11&lt;=C34,$K$5*E34,0)</f>
        <v>356.44362231208362</v>
      </c>
      <c r="L34" s="272">
        <f>IF(Dashboard!$G$20+$C$11&lt;=C34,$L$5*E34,0)</f>
        <v>258.42162617626065</v>
      </c>
      <c r="M34" s="272">
        <f t="shared" si="46"/>
        <v>1003.3887968085153</v>
      </c>
      <c r="N34" s="272">
        <f t="shared" si="47"/>
        <v>4420.7920257256173</v>
      </c>
      <c r="O34" s="272">
        <f t="shared" si="48"/>
        <v>1105.1980064314039</v>
      </c>
      <c r="P34" s="288">
        <f t="shared" si="4"/>
        <v>5525.9900321570212</v>
      </c>
      <c r="Q34" s="184">
        <f>(C34-$C$11)/Dashboard!$F$78</f>
        <v>1.5333333333333334</v>
      </c>
      <c r="R34" s="96" t="b">
        <f t="shared" si="91"/>
        <v>0</v>
      </c>
      <c r="S34" s="96"/>
      <c r="T34" s="96"/>
      <c r="V34" s="271">
        <f>IF(R34=TRUE,$V$11*Dashboard!$F$77,0)</f>
        <v>0</v>
      </c>
      <c r="W34" s="88"/>
      <c r="X34" s="88"/>
      <c r="Y34" s="88"/>
      <c r="Z34" s="88"/>
      <c r="AA34" s="272">
        <f t="shared" si="5"/>
        <v>646622.08092123398</v>
      </c>
      <c r="AB34" s="272">
        <f t="shared" si="6"/>
        <v>1792.8847316879903</v>
      </c>
      <c r="AC34" s="272"/>
      <c r="AD34" s="273">
        <f t="shared" si="94"/>
        <v>5.7000000000000002E-2</v>
      </c>
      <c r="AE34" s="273">
        <v>5.7000000000000002E-2</v>
      </c>
      <c r="AF34" s="273">
        <f t="shared" si="80"/>
        <v>3.0000000000000001E-3</v>
      </c>
      <c r="AG34" s="273">
        <f t="shared" si="50"/>
        <v>5.7000000000000002E-2</v>
      </c>
      <c r="AH34" s="273">
        <f t="shared" si="51"/>
        <v>1.2799999999999999E-2</v>
      </c>
      <c r="AI34" s="207">
        <f t="shared" si="52"/>
        <v>1191</v>
      </c>
      <c r="AJ34" s="207">
        <f>$AJ$5*$AJ$6/'Warmtegebouw Fase 1'!$D$12</f>
        <v>6330.523997359508</v>
      </c>
      <c r="AK34" s="273">
        <f>(((Kentallen!$C$80+Kentallen!$C$85)*10000+(Kentallen!$C$81+Kentallen!$C$86)*40000+(Kentallen!$C$82+Kentallen!$C$87)*(AA34-50000))/AA34)*(1+$AK$1)</f>
        <v>3.8795844054705875E-2</v>
      </c>
      <c r="AL34" s="207">
        <f t="shared" si="53"/>
        <v>-79681.860902174929</v>
      </c>
      <c r="AM34" s="207"/>
      <c r="AN34" s="207">
        <f t="shared" si="95"/>
        <v>0.25</v>
      </c>
      <c r="AO34" s="207">
        <f t="shared" si="81"/>
        <v>0.12</v>
      </c>
      <c r="AP34" s="207">
        <f t="shared" si="54"/>
        <v>3132.4700000000003</v>
      </c>
      <c r="AQ34" s="207">
        <f t="shared" si="82"/>
        <v>1.0393700000000001</v>
      </c>
      <c r="AR34" s="207">
        <f t="shared" si="83"/>
        <v>-5659.3079542991036</v>
      </c>
      <c r="AS34" s="272"/>
      <c r="AT34" s="274">
        <f t="shared" si="55"/>
        <v>-85341.168856474033</v>
      </c>
      <c r="AU34" s="207">
        <f t="shared" si="56"/>
        <v>-69904.144713707661</v>
      </c>
      <c r="AV34" s="207">
        <f t="shared" si="57"/>
        <v>-1454.1797427944555</v>
      </c>
      <c r="AW34" s="181">
        <f t="shared" si="84"/>
        <v>-22869</v>
      </c>
      <c r="AX34" s="181">
        <f t="shared" si="7"/>
        <v>-45133.949922954307</v>
      </c>
      <c r="AY34" s="181">
        <f t="shared" si="58"/>
        <v>-591.35390949244709</v>
      </c>
      <c r="AZ34" s="88"/>
      <c r="BA34" s="181">
        <f t="shared" si="8"/>
        <v>106983.16702255994</v>
      </c>
      <c r="BB34" s="181">
        <f t="shared" si="9"/>
        <v>26745.791755639973</v>
      </c>
      <c r="BC34" s="181">
        <v>0</v>
      </c>
      <c r="BD34" s="88"/>
      <c r="BE34" s="88"/>
      <c r="BF34" s="88">
        <f t="shared" si="10"/>
        <v>24</v>
      </c>
      <c r="BG34" s="181">
        <f t="shared" si="59"/>
        <v>52468.509939050025</v>
      </c>
      <c r="BH34" s="181">
        <f t="shared" si="60"/>
        <v>-26949.720017324144</v>
      </c>
      <c r="BI34" s="181">
        <f t="shared" si="11"/>
        <v>76601.423457297147</v>
      </c>
      <c r="BJ34" s="181">
        <f t="shared" si="12"/>
        <v>-213562.12962186927</v>
      </c>
      <c r="BK34" s="181"/>
      <c r="BL34" s="181"/>
      <c r="BM34" s="276"/>
      <c r="BO34" s="180"/>
      <c r="BP34" s="88"/>
      <c r="BQ34" s="181"/>
      <c r="BR34" s="88"/>
      <c r="BS34" s="88"/>
      <c r="BT34" s="181">
        <f t="shared" si="88"/>
        <v>-20121.684000000005</v>
      </c>
      <c r="BU34" s="181">
        <f t="shared" si="13"/>
        <v>-39711.884123552016</v>
      </c>
      <c r="BV34" s="181">
        <f t="shared" si="61"/>
        <v>-520.31293449523912</v>
      </c>
      <c r="BW34" s="181">
        <f t="shared" si="14"/>
        <v>-26745.791755639973</v>
      </c>
      <c r="BX34" s="88"/>
      <c r="BY34" s="181">
        <f t="shared" si="15"/>
        <v>52815.56923076923</v>
      </c>
      <c r="BZ34" s="88"/>
      <c r="CA34" s="88"/>
      <c r="CB34" s="88">
        <f t="shared" si="16"/>
        <v>24</v>
      </c>
      <c r="CC34" s="181">
        <f t="shared" si="62"/>
        <v>5948.0934751292516</v>
      </c>
      <c r="CD34" s="181">
        <f t="shared" si="17"/>
        <v>11739.077049435258</v>
      </c>
      <c r="CE34" s="181">
        <f t="shared" si="18"/>
        <v>-92497.017961884208</v>
      </c>
      <c r="CF34" s="181"/>
      <c r="CG34" s="181"/>
      <c r="CH34" s="188"/>
      <c r="CI34" s="184">
        <f>(C34-$C$11)/Dashboard!$F$49</f>
        <v>0.76666666666666672</v>
      </c>
      <c r="CJ34" s="410" t="b">
        <f t="shared" si="85"/>
        <v>0</v>
      </c>
      <c r="CL34" s="183">
        <f t="shared" si="92"/>
        <v>0</v>
      </c>
      <c r="CM34" s="181">
        <f t="shared" si="20"/>
        <v>0</v>
      </c>
      <c r="CN34" s="181">
        <f t="shared" si="21"/>
        <v>0</v>
      </c>
      <c r="CO34" s="181">
        <f t="shared" si="93"/>
        <v>0</v>
      </c>
      <c r="CP34" s="88"/>
      <c r="CQ34" s="181"/>
      <c r="CR34" s="181"/>
      <c r="CS34" s="181"/>
      <c r="CT34" s="88"/>
      <c r="CU34" s="88"/>
      <c r="CV34" s="181">
        <f t="shared" si="23"/>
        <v>-106983.16702255994</v>
      </c>
      <c r="CW34" s="181">
        <f t="shared" si="24"/>
        <v>-52815.56923076923</v>
      </c>
      <c r="CX34" s="181">
        <f>-$CX$5*(SUM($G$11:G34)+(4-COUNTIF(I34:L34,0)))</f>
        <v>-3100</v>
      </c>
      <c r="CY34" s="181">
        <f t="shared" si="25"/>
        <v>-1885.4654210713611</v>
      </c>
      <c r="CZ34" s="181">
        <f t="shared" si="64"/>
        <v>-6000</v>
      </c>
      <c r="DA34" s="181">
        <f>-$DA$5*(SUM($G$11:G34)+(4-COUNTIF(I34:L34,0)))</f>
        <v>-3100</v>
      </c>
      <c r="DB34" s="88"/>
      <c r="DC34" s="181">
        <f>IF(I34&lt;&gt;0,$DC$5,0)+IF(J34&lt;&gt;0,'Levering warmte'!$E$42,0)+IF(K34&lt;&gt;0,'Levering warmte'!$E$42,0)+IF(L34&lt;&gt;0,'Levering warmte'!$E$38,0)</f>
        <v>8600</v>
      </c>
      <c r="DD34" s="181">
        <f t="shared" si="65"/>
        <v>39869.205122946594</v>
      </c>
      <c r="DE34" s="181">
        <f>EQ34*F34/1.21/(1+$EM$5)^(C34-Dashboard!$F$10)</f>
        <v>33409.930000000008</v>
      </c>
      <c r="DF34" s="181">
        <f>(EX34-EQ34*F34)/1.21/(1+$EM$5)^(C34-Dashboard!$F$10)</f>
        <v>106667.4069841895</v>
      </c>
      <c r="DG34" s="181">
        <f t="shared" si="89"/>
        <v>0</v>
      </c>
      <c r="DH34" s="181">
        <f t="shared" si="67"/>
        <v>0</v>
      </c>
      <c r="DI34" s="413">
        <f t="shared" si="26"/>
        <v>0</v>
      </c>
      <c r="DJ34" s="88"/>
      <c r="DK34" s="88">
        <f t="shared" si="27"/>
        <v>24</v>
      </c>
      <c r="DL34" s="181">
        <f t="shared" si="28"/>
        <v>14662.340432735553</v>
      </c>
      <c r="DM34" s="181">
        <f t="shared" si="29"/>
        <v>28937.3972995931</v>
      </c>
      <c r="DN34" s="181">
        <f t="shared" si="68"/>
        <v>-27798.884557966652</v>
      </c>
      <c r="DO34" s="181"/>
      <c r="DP34" s="181"/>
      <c r="DQ34" s="188"/>
      <c r="DS34" s="183">
        <f t="shared" si="30"/>
        <v>67130.850371785578</v>
      </c>
      <c r="DT34" s="181">
        <f t="shared" si="31"/>
        <v>105538.82075689024</v>
      </c>
      <c r="DU34" s="88"/>
      <c r="DV34" s="188"/>
      <c r="DW34" s="88">
        <f t="shared" si="69"/>
        <v>2046</v>
      </c>
      <c r="DY34" s="183">
        <f>IF(C34&lt;($DY$5+$C$11),-Financiering!$C$7,0)</f>
        <v>-25380.130086896868</v>
      </c>
      <c r="DZ34" s="181">
        <f t="shared" si="32"/>
        <v>73078.94384691483</v>
      </c>
      <c r="EA34" s="181">
        <f t="shared" si="33"/>
        <v>91897.767719428637</v>
      </c>
      <c r="EB34" s="181">
        <f t="shared" si="86"/>
        <v>-200620.76921274065</v>
      </c>
      <c r="EC34" s="88"/>
      <c r="ED34" s="88"/>
      <c r="EE34" s="88"/>
      <c r="EF34" s="188"/>
      <c r="EH34" s="205">
        <f>VLOOKUP(C34,Kentallen!$B$44:$L$59,2)</f>
        <v>0.25</v>
      </c>
      <c r="EI34" s="206">
        <f>VLOOKUP(C34,Kentallen!$B$44:$P$59,4)</f>
        <v>9.1419213973799124E-2</v>
      </c>
      <c r="EJ34" s="206">
        <f t="shared" si="71"/>
        <v>0.34141921397379915</v>
      </c>
      <c r="EK34" s="206">
        <f t="shared" si="87"/>
        <v>1.0393700000000001</v>
      </c>
      <c r="EL34" s="206">
        <f>VLOOKUP(C34,Kentallen!$B$44:$L$59,10)</f>
        <v>1.1050545771929825</v>
      </c>
      <c r="EM34" s="206">
        <f t="shared" si="90"/>
        <v>2.7746811884478739</v>
      </c>
      <c r="EN34" s="206">
        <f t="shared" si="35"/>
        <v>215.65912675438406</v>
      </c>
      <c r="EO34" s="206">
        <f t="shared" si="36"/>
        <v>378.58895866630598</v>
      </c>
      <c r="EP34" s="207">
        <f t="shared" si="37"/>
        <v>369125.9939089535</v>
      </c>
      <c r="EQ34" s="181">
        <f>$EQ$5*(1+$EM$5)^(C34-Dashboard!$F$10)</f>
        <v>1434.6287901526032</v>
      </c>
      <c r="ER34" s="181"/>
      <c r="ES34" s="181">
        <f>IF($ES$1="cpi",$ES$5*(1-$ES$7)*(1+$ES$6)^(C34-Dashboard!$F$10),$ES$5*(1-$ES$7)*(1+$ES$6)^($C$11-Dashboard!$F$10)*FK34)</f>
        <v>79.077239527139341</v>
      </c>
      <c r="ET34" s="181"/>
      <c r="EU34" s="181">
        <f t="shared" si="72"/>
        <v>354881.91231290065</v>
      </c>
      <c r="EV34" s="181">
        <f t="shared" si="73"/>
        <v>270238.81369389704</v>
      </c>
      <c r="EW34" s="181"/>
      <c r="EX34" s="181">
        <f t="shared" si="39"/>
        <v>354881.91231290065</v>
      </c>
      <c r="EY34" s="181">
        <f t="shared" si="40"/>
        <v>0</v>
      </c>
      <c r="EZ34" s="181">
        <f t="shared" si="41"/>
        <v>0</v>
      </c>
      <c r="FA34" s="181">
        <f t="shared" si="42"/>
        <v>0</v>
      </c>
      <c r="FB34" s="181">
        <f>$FB$5*(1+$EM$5)^(C34-Dashboard!$F$10) * G34</f>
        <v>0</v>
      </c>
      <c r="FC34" s="181">
        <f t="shared" si="43"/>
        <v>6014.9476663203495</v>
      </c>
      <c r="FD34" s="188"/>
      <c r="FE34" s="111">
        <f t="shared" si="44"/>
        <v>0.96141132883866687</v>
      </c>
      <c r="FH34" s="364">
        <f t="shared" si="74"/>
        <v>2046</v>
      </c>
      <c r="FI34" s="7">
        <f t="shared" si="75"/>
        <v>0</v>
      </c>
      <c r="FK34" s="443">
        <f t="shared" si="76"/>
        <v>1.3763997566104809</v>
      </c>
      <c r="FL34" s="443">
        <f t="shared" si="77"/>
        <v>2.2302557914101104</v>
      </c>
    </row>
    <row r="35" spans="2:168">
      <c r="B35" s="180">
        <f t="shared" si="96"/>
        <v>25</v>
      </c>
      <c r="C35" s="542">
        <f t="shared" si="96"/>
        <v>2047</v>
      </c>
      <c r="D35" s="88"/>
      <c r="E35" s="205">
        <f>(1+Dashboard!$F$37)^(C35-$C$11)</f>
        <v>0.88665351050130803</v>
      </c>
      <c r="F35" s="88">
        <f>Volloop!C38</f>
        <v>59</v>
      </c>
      <c r="G35" s="88">
        <f t="shared" si="79"/>
        <v>0</v>
      </c>
      <c r="H35" s="88">
        <f t="shared" si="45"/>
        <v>3400.3162127725163</v>
      </c>
      <c r="I35" s="272">
        <f>IF(Dashboard!$G$17+$C$11&lt;=C35,$I$5,0)</f>
        <v>0</v>
      </c>
      <c r="J35" s="272">
        <f>IF(Dashboard!$G$18+$C$11&lt;=C35,$J$5*E35,0)</f>
        <v>386.5809305785703</v>
      </c>
      <c r="K35" s="272">
        <f>IF(Dashboard!$G$19+$C$11&lt;=C35,$K$5*E35,0)</f>
        <v>354.66140420052324</v>
      </c>
      <c r="L35" s="272">
        <f>IF(Dashboard!$G$20+$C$11&lt;=C35,$L$5*E35,0)</f>
        <v>257.12951804537931</v>
      </c>
      <c r="M35" s="272">
        <f t="shared" si="46"/>
        <v>998.37185282447285</v>
      </c>
      <c r="N35" s="272">
        <f t="shared" si="47"/>
        <v>4398.688065596989</v>
      </c>
      <c r="O35" s="272">
        <f t="shared" si="48"/>
        <v>1099.6720163992468</v>
      </c>
      <c r="P35" s="288">
        <f t="shared" si="4"/>
        <v>5498.3600819962357</v>
      </c>
      <c r="Q35" s="184">
        <f>(C35-$C$11)/Dashboard!$F$78</f>
        <v>1.6</v>
      </c>
      <c r="R35" s="96" t="b">
        <f t="shared" si="91"/>
        <v>0</v>
      </c>
      <c r="S35" s="96"/>
      <c r="T35" s="96"/>
      <c r="V35" s="271">
        <f>IF(R35=TRUE,$V$11*Dashboard!$F$77,0)</f>
        <v>0</v>
      </c>
      <c r="W35" s="88"/>
      <c r="X35" s="88"/>
      <c r="Y35" s="88"/>
      <c r="Z35" s="88"/>
      <c r="AA35" s="272">
        <f t="shared" si="5"/>
        <v>643403.97051662777</v>
      </c>
      <c r="AB35" s="272">
        <f t="shared" si="6"/>
        <v>1783.9203080295504</v>
      </c>
      <c r="AC35" s="272"/>
      <c r="AD35" s="273">
        <f t="shared" si="94"/>
        <v>5.7000000000000002E-2</v>
      </c>
      <c r="AE35" s="273">
        <v>5.7000000000000002E-2</v>
      </c>
      <c r="AF35" s="273">
        <f t="shared" si="80"/>
        <v>3.0000000000000001E-3</v>
      </c>
      <c r="AG35" s="273">
        <f t="shared" si="50"/>
        <v>5.7000000000000002E-2</v>
      </c>
      <c r="AH35" s="273">
        <f t="shared" si="51"/>
        <v>1.2799999999999999E-2</v>
      </c>
      <c r="AI35" s="207">
        <f t="shared" si="52"/>
        <v>1191</v>
      </c>
      <c r="AJ35" s="207">
        <f>$AJ$5*$AJ$6/'Warmtegebouw Fase 1'!$D$12</f>
        <v>6330.523997359508</v>
      </c>
      <c r="AK35" s="273">
        <f>(((Kentallen!$C$80+Kentallen!$C$85)*10000+(Kentallen!$C$81+Kentallen!$C$86)*40000+(Kentallen!$C$82+Kentallen!$C$87)*(AA35-50000))/AA35)*(1+$AK$1)</f>
        <v>3.8819681352953918E-2</v>
      </c>
      <c r="AL35" s="207">
        <f t="shared" si="53"/>
        <v>-79338.070167650847</v>
      </c>
      <c r="AM35" s="207"/>
      <c r="AN35" s="207">
        <f t="shared" si="95"/>
        <v>0.25</v>
      </c>
      <c r="AO35" s="207">
        <f t="shared" si="81"/>
        <v>0.12</v>
      </c>
      <c r="AP35" s="207">
        <f t="shared" si="54"/>
        <v>3132.4700000000003</v>
      </c>
      <c r="AQ35" s="207">
        <f t="shared" si="82"/>
        <v>1.0655700000000001</v>
      </c>
      <c r="AR35" s="207">
        <f t="shared" si="83"/>
        <v>-5693.4124765979823</v>
      </c>
      <c r="AS35" s="272"/>
      <c r="AT35" s="274">
        <f t="shared" si="55"/>
        <v>-85031.482644248827</v>
      </c>
      <c r="AU35" s="207">
        <f t="shared" si="56"/>
        <v>-72429.792741213343</v>
      </c>
      <c r="AV35" s="207">
        <f t="shared" si="57"/>
        <v>-1491.7627913360857</v>
      </c>
      <c r="AW35" s="181">
        <f t="shared" si="84"/>
        <v>-22869</v>
      </c>
      <c r="AX35" s="181">
        <f t="shared" si="7"/>
        <v>-46487.96842064293</v>
      </c>
      <c r="AY35" s="181">
        <f t="shared" si="58"/>
        <v>-609.09452677722038</v>
      </c>
      <c r="AZ35" s="88"/>
      <c r="BA35" s="181">
        <f t="shared" si="8"/>
        <v>106448.25118744712</v>
      </c>
      <c r="BB35" s="181">
        <f t="shared" si="9"/>
        <v>26612.06279686177</v>
      </c>
      <c r="BC35" s="181">
        <v>0</v>
      </c>
      <c r="BD35" s="88"/>
      <c r="BE35" s="88"/>
      <c r="BF35" s="88">
        <f t="shared" si="10"/>
        <v>25</v>
      </c>
      <c r="BG35" s="181">
        <f t="shared" si="59"/>
        <v>52037.460419367962</v>
      </c>
      <c r="BH35" s="181">
        <f t="shared" si="60"/>
        <v>-26877.629079307895</v>
      </c>
      <c r="BI35" s="181">
        <f t="shared" si="11"/>
        <v>78903.813776349722</v>
      </c>
      <c r="BJ35" s="181">
        <f t="shared" si="12"/>
        <v>-219339.46520346188</v>
      </c>
      <c r="BK35" s="181"/>
      <c r="BL35" s="181"/>
      <c r="BM35" s="276"/>
      <c r="BO35" s="180"/>
      <c r="BP35" s="88"/>
      <c r="BQ35" s="181"/>
      <c r="BR35" s="88"/>
      <c r="BS35" s="88"/>
      <c r="BT35" s="181">
        <f t="shared" si="88"/>
        <v>-20121.684000000005</v>
      </c>
      <c r="BU35" s="181">
        <f t="shared" si="13"/>
        <v>-40903.240647258572</v>
      </c>
      <c r="BV35" s="181">
        <f t="shared" si="61"/>
        <v>-535.92232253009627</v>
      </c>
      <c r="BW35" s="181">
        <f t="shared" si="14"/>
        <v>-26612.06279686177</v>
      </c>
      <c r="BX35" s="88"/>
      <c r="BY35" s="181">
        <f t="shared" si="15"/>
        <v>52815.569230769222</v>
      </c>
      <c r="BZ35" s="88"/>
      <c r="CA35" s="88"/>
      <c r="CB35" s="88">
        <f t="shared" si="16"/>
        <v>25</v>
      </c>
      <c r="CC35" s="181">
        <f t="shared" si="62"/>
        <v>6081.8224339074513</v>
      </c>
      <c r="CD35" s="181">
        <f t="shared" si="17"/>
        <v>12363.092800185725</v>
      </c>
      <c r="CE35" s="181">
        <f t="shared" si="18"/>
        <v>-95000.085061473292</v>
      </c>
      <c r="CF35" s="181"/>
      <c r="CG35" s="181"/>
      <c r="CH35" s="188"/>
      <c r="CI35" s="184">
        <f>(C35-$C$11)/Dashboard!$F$49</f>
        <v>0.8</v>
      </c>
      <c r="CJ35" s="410" t="b">
        <f t="shared" si="85"/>
        <v>0</v>
      </c>
      <c r="CL35" s="183">
        <f t="shared" si="92"/>
        <v>0</v>
      </c>
      <c r="CM35" s="181">
        <f t="shared" si="20"/>
        <v>0</v>
      </c>
      <c r="CN35" s="181">
        <f t="shared" si="21"/>
        <v>0</v>
      </c>
      <c r="CO35" s="181">
        <f t="shared" si="93"/>
        <v>0</v>
      </c>
      <c r="CP35" s="88"/>
      <c r="CQ35" s="181"/>
      <c r="CR35" s="181"/>
      <c r="CS35" s="181"/>
      <c r="CT35" s="88"/>
      <c r="CU35" s="88"/>
      <c r="CV35" s="181">
        <f t="shared" si="23"/>
        <v>-106448.25118744712</v>
      </c>
      <c r="CW35" s="181">
        <f t="shared" si="24"/>
        <v>-52815.569230769222</v>
      </c>
      <c r="CX35" s="181">
        <f>-$CX$5*(SUM($G$11:G35)+(4-COUNTIF(I35:L35,0)))</f>
        <v>-3100</v>
      </c>
      <c r="CY35" s="181">
        <f t="shared" si="25"/>
        <v>-1876.1550975111377</v>
      </c>
      <c r="CZ35" s="181">
        <f t="shared" si="64"/>
        <v>-6000</v>
      </c>
      <c r="DA35" s="181">
        <f>-$DA$5*(SUM($G$11:G35)+(4-COUNTIF(I35:L35,0)))</f>
        <v>-3100</v>
      </c>
      <c r="DB35" s="88"/>
      <c r="DC35" s="181">
        <f>IF(I35&lt;&gt;0,$DC$5,0)+IF(J35&lt;&gt;0,'Levering warmte'!$E$42,0)+IF(K35&lt;&gt;0,'Levering warmte'!$E$42,0)+IF(L35&lt;&gt;0,'Levering warmte'!$E$38,0)</f>
        <v>8600</v>
      </c>
      <c r="DD35" s="181">
        <f t="shared" si="65"/>
        <v>39471.509801845212</v>
      </c>
      <c r="DE35" s="181">
        <f>EQ35*F35/1.21/(1+$EM$5)^(C35-Dashboard!$F$10)</f>
        <v>33409.930000000008</v>
      </c>
      <c r="DF35" s="181">
        <f>(EX35-EQ35*F35)/1.21/(1+$EM$5)^(C35-Dashboard!$F$10)</f>
        <v>106134.06994926855</v>
      </c>
      <c r="DG35" s="181">
        <f t="shared" si="89"/>
        <v>0</v>
      </c>
      <c r="DH35" s="181">
        <f t="shared" si="67"/>
        <v>0</v>
      </c>
      <c r="DI35" s="413">
        <f t="shared" si="26"/>
        <v>0</v>
      </c>
      <c r="DJ35" s="88"/>
      <c r="DK35" s="88">
        <f t="shared" si="27"/>
        <v>25</v>
      </c>
      <c r="DL35" s="181">
        <f t="shared" si="28"/>
        <v>14275.534235386294</v>
      </c>
      <c r="DM35" s="181">
        <f t="shared" si="29"/>
        <v>29019.221860266956</v>
      </c>
      <c r="DN35" s="181">
        <f t="shared" si="68"/>
        <v>-28613.925123843186</v>
      </c>
      <c r="DO35" s="181"/>
      <c r="DP35" s="181"/>
      <c r="DQ35" s="188"/>
      <c r="DS35" s="183">
        <f t="shared" si="30"/>
        <v>66312.994654754264</v>
      </c>
      <c r="DT35" s="181">
        <f t="shared" si="31"/>
        <v>107923.03563661668</v>
      </c>
      <c r="DU35" s="88"/>
      <c r="DV35" s="188"/>
      <c r="DW35" s="88">
        <f t="shared" si="69"/>
        <v>2047</v>
      </c>
      <c r="DY35" s="183">
        <f>IF(C35&lt;($DY$5+$C$11),-Financiering!$C$7,0)</f>
        <v>-25380.130086896868</v>
      </c>
      <c r="DZ35" s="181">
        <f t="shared" si="32"/>
        <v>72394.817088661715</v>
      </c>
      <c r="EA35" s="181">
        <f t="shared" si="33"/>
        <v>94905.998349905538</v>
      </c>
      <c r="EB35" s="181">
        <f t="shared" si="86"/>
        <v>-105714.77086283511</v>
      </c>
      <c r="EC35" s="88"/>
      <c r="ED35" s="88"/>
      <c r="EE35" s="88"/>
      <c r="EF35" s="188"/>
      <c r="EH35" s="205">
        <f>VLOOKUP(C35,Kentallen!$B$44:$L$59,2)</f>
        <v>0.25</v>
      </c>
      <c r="EI35" s="206">
        <f>VLOOKUP(C35,Kentallen!$B$44:$P$59,4)</f>
        <v>9.1419213973799124E-2</v>
      </c>
      <c r="EJ35" s="206">
        <f t="shared" si="71"/>
        <v>0.34141921397379915</v>
      </c>
      <c r="EK35" s="206">
        <f t="shared" si="87"/>
        <v>1.0655700000000001</v>
      </c>
      <c r="EL35" s="206">
        <f>VLOOKUP(C35,Kentallen!$B$44:$L$59,10)</f>
        <v>1.1050545771929825</v>
      </c>
      <c r="EM35" s="206">
        <f t="shared" si="90"/>
        <v>2.9087940276336197</v>
      </c>
      <c r="EN35" s="206">
        <f t="shared" si="35"/>
        <v>222.12890055701556</v>
      </c>
      <c r="EO35" s="206">
        <f t="shared" si="36"/>
        <v>389.94662742629515</v>
      </c>
      <c r="EP35" s="207">
        <f t="shared" si="37"/>
        <v>384573.63516905654</v>
      </c>
      <c r="EQ35" s="181">
        <f>$EQ$5*(1+$EM$5)^(C35-Dashboard!$F$10)</f>
        <v>1477.6676538571814</v>
      </c>
      <c r="ER35" s="181"/>
      <c r="ES35" s="181">
        <f>IF($ES$1="cpi",$ES$5*(1-$ES$7)*(1+$ES$6)^(C35-Dashboard!$F$10),$ES$5*(1-$ES$7)*(1+$ES$6)^($C$11-Dashboard!$F$10)*FK35)</f>
        <v>81.449556712953537</v>
      </c>
      <c r="ET35" s="181"/>
      <c r="EU35" s="181">
        <f t="shared" si="72"/>
        <v>364136.63979176414</v>
      </c>
      <c r="EV35" s="181">
        <f t="shared" si="73"/>
        <v>276954.24821419042</v>
      </c>
      <c r="EW35" s="181"/>
      <c r="EX35" s="181">
        <f t="shared" si="39"/>
        <v>364136.63979176414</v>
      </c>
      <c r="EY35" s="181">
        <f t="shared" si="40"/>
        <v>0</v>
      </c>
      <c r="EZ35" s="181">
        <f t="shared" si="41"/>
        <v>0</v>
      </c>
      <c r="FA35" s="181">
        <f t="shared" si="42"/>
        <v>0</v>
      </c>
      <c r="FB35" s="181">
        <f>$FB$5*(1+$EM$5)^(C35-Dashboard!$F$10) * G35</f>
        <v>0</v>
      </c>
      <c r="FC35" s="181">
        <f t="shared" si="43"/>
        <v>6171.8074540976977</v>
      </c>
      <c r="FD35" s="188"/>
      <c r="FE35" s="111">
        <f t="shared" si="44"/>
        <v>0.94685804353616598</v>
      </c>
      <c r="FH35" s="364">
        <f t="shared" si="74"/>
        <v>2047</v>
      </c>
      <c r="FI35" s="7">
        <f t="shared" si="75"/>
        <v>0</v>
      </c>
      <c r="FK35" s="443">
        <f t="shared" si="76"/>
        <v>1.4043682013728025</v>
      </c>
      <c r="FL35" s="443">
        <f t="shared" si="77"/>
        <v>2.3380540990289322</v>
      </c>
    </row>
    <row r="36" spans="2:168">
      <c r="B36" s="180">
        <f t="shared" si="96"/>
        <v>26</v>
      </c>
      <c r="C36" s="542">
        <f t="shared" si="96"/>
        <v>2048</v>
      </c>
      <c r="D36" s="88"/>
      <c r="E36" s="205">
        <f>(1+Dashboard!$F$37)^(C36-$C$11)</f>
        <v>0.88222024294880153</v>
      </c>
      <c r="F36" s="88">
        <f>Volloop!C39</f>
        <v>59</v>
      </c>
      <c r="G36" s="88">
        <f t="shared" si="79"/>
        <v>0</v>
      </c>
      <c r="H36" s="88">
        <f t="shared" si="45"/>
        <v>3383.3146317086539</v>
      </c>
      <c r="I36" s="272">
        <f>IF(Dashboard!$G$17+$C$11&lt;=C36,$I$5,0)</f>
        <v>0</v>
      </c>
      <c r="J36" s="272">
        <f>IF(Dashboard!$G$18+$C$11&lt;=C36,$J$5*E36,0)</f>
        <v>384.64802592567747</v>
      </c>
      <c r="K36" s="272">
        <f>IF(Dashboard!$G$19+$C$11&lt;=C36,$K$5*E36,0)</f>
        <v>352.88809717952063</v>
      </c>
      <c r="L36" s="272">
        <f>IF(Dashboard!$G$20+$C$11&lt;=C36,$L$5*E36,0)</f>
        <v>255.84387045515246</v>
      </c>
      <c r="M36" s="272">
        <f t="shared" si="46"/>
        <v>993.37999356035061</v>
      </c>
      <c r="N36" s="272">
        <f>(H36+M36)</f>
        <v>4376.694625269005</v>
      </c>
      <c r="O36" s="272">
        <f t="shared" si="48"/>
        <v>1094.1736563172508</v>
      </c>
      <c r="P36" s="288">
        <f t="shared" si="4"/>
        <v>5470.8682815862558</v>
      </c>
      <c r="Q36" s="184">
        <f>(C36-$C$11)/Dashboard!$F$78</f>
        <v>1.6666666666666667</v>
      </c>
      <c r="R36" s="96" t="b">
        <f t="shared" si="91"/>
        <v>0</v>
      </c>
      <c r="S36" s="96"/>
      <c r="T36" s="96"/>
      <c r="V36" s="271">
        <f>IF(R36=TRUE,$V$11*Dashboard!$F$77,0)</f>
        <v>0</v>
      </c>
      <c r="W36" s="88"/>
      <c r="X36" s="88"/>
      <c r="Y36" s="88"/>
      <c r="Z36" s="88"/>
      <c r="AA36" s="272">
        <f t="shared" si="5"/>
        <v>640201.95066404482</v>
      </c>
      <c r="AB36" s="272">
        <f t="shared" si="6"/>
        <v>1775.000706489403</v>
      </c>
      <c r="AC36" s="272"/>
      <c r="AD36" s="273">
        <f t="shared" si="94"/>
        <v>5.7000000000000002E-2</v>
      </c>
      <c r="AE36" s="273">
        <v>5.7000000000000002E-2</v>
      </c>
      <c r="AF36" s="273">
        <f t="shared" si="80"/>
        <v>3.0000000000000001E-3</v>
      </c>
      <c r="AG36" s="273">
        <f t="shared" si="50"/>
        <v>5.7000000000000002E-2</v>
      </c>
      <c r="AH36" s="273">
        <f t="shared" si="51"/>
        <v>1.2799999999999999E-2</v>
      </c>
      <c r="AI36" s="207">
        <f t="shared" si="52"/>
        <v>1191</v>
      </c>
      <c r="AJ36" s="207">
        <f>$AJ$5*$AJ$6/'Warmtegebouw Fase 1'!$D$12</f>
        <v>6330.523997359508</v>
      </c>
      <c r="AK36" s="273">
        <f>(((Kentallen!$C$80+Kentallen!$C$85)*10000+(Kentallen!$C$81+Kentallen!$C$86)*40000+(Kentallen!$C$82+Kentallen!$C$87)*(AA36-50000))/AA36)*(1+$AK$1)</f>
        <v>3.8843637316792821E-2</v>
      </c>
      <c r="AL36" s="207">
        <f t="shared" si="53"/>
        <v>-78995.998386799416</v>
      </c>
      <c r="AM36" s="207"/>
      <c r="AN36" s="207">
        <f t="shared" si="95"/>
        <v>0.25</v>
      </c>
      <c r="AO36" s="207">
        <f t="shared" si="81"/>
        <v>0.12</v>
      </c>
      <c r="AP36" s="207">
        <f t="shared" si="54"/>
        <v>3132.4700000000003</v>
      </c>
      <c r="AQ36" s="207">
        <f t="shared" si="82"/>
        <v>1.0917700000000001</v>
      </c>
      <c r="AR36" s="207">
        <f t="shared" si="83"/>
        <v>-5727.1127827250148</v>
      </c>
      <c r="AS36" s="272"/>
      <c r="AT36" s="274">
        <f t="shared" si="55"/>
        <v>-84723.111169524433</v>
      </c>
      <c r="AU36" s="207">
        <f t="shared" si="56"/>
        <v>-75017.687057790827</v>
      </c>
      <c r="AV36" s="207">
        <f t="shared" si="57"/>
        <v>-1530.3231790919713</v>
      </c>
      <c r="AW36" s="181">
        <f t="shared" si="84"/>
        <v>-22869</v>
      </c>
      <c r="AX36" s="181">
        <f t="shared" si="7"/>
        <v>-47882.607473262215</v>
      </c>
      <c r="AY36" s="181">
        <f t="shared" si="58"/>
        <v>-627.36736258053702</v>
      </c>
      <c r="AZ36" s="88"/>
      <c r="BA36" s="181">
        <f t="shared" si="8"/>
        <v>105916.00993150992</v>
      </c>
      <c r="BB36" s="181">
        <f t="shared" si="9"/>
        <v>26479.002482877469</v>
      </c>
      <c r="BC36" s="181">
        <v>0</v>
      </c>
      <c r="BD36" s="88"/>
      <c r="BE36" s="88"/>
      <c r="BF36" s="88">
        <f t="shared" si="10"/>
        <v>26</v>
      </c>
      <c r="BG36" s="181">
        <f t="shared" si="59"/>
        <v>51608.566147284342</v>
      </c>
      <c r="BH36" s="181">
        <f t="shared" si="60"/>
        <v>-26805.664902421384</v>
      </c>
      <c r="BI36" s="181">
        <f t="shared" si="11"/>
        <v>81251.211877862166</v>
      </c>
      <c r="BJ36" s="181">
        <f t="shared" si="12"/>
        <v>-225273.98777165287</v>
      </c>
      <c r="BK36" s="181"/>
      <c r="BL36" s="181"/>
      <c r="BM36" s="276"/>
      <c r="BO36" s="180"/>
      <c r="BP36" s="88"/>
      <c r="BQ36" s="181"/>
      <c r="BR36" s="88"/>
      <c r="BS36" s="88"/>
      <c r="BT36" s="181">
        <f t="shared" si="88"/>
        <v>-20121.684000000005</v>
      </c>
      <c r="BU36" s="181">
        <f t="shared" si="13"/>
        <v>-42130.337866676331</v>
      </c>
      <c r="BV36" s="181">
        <f t="shared" si="61"/>
        <v>-551.99999220599898</v>
      </c>
      <c r="BW36" s="181">
        <f t="shared" si="14"/>
        <v>-26479.002482877469</v>
      </c>
      <c r="BX36" s="88"/>
      <c r="BY36" s="181">
        <f t="shared" si="15"/>
        <v>52815.56923076923</v>
      </c>
      <c r="BZ36" s="88"/>
      <c r="CA36" s="88"/>
      <c r="CB36" s="88">
        <f t="shared" si="16"/>
        <v>26</v>
      </c>
      <c r="CC36" s="181">
        <f t="shared" si="62"/>
        <v>6214.8827478917592</v>
      </c>
      <c r="CD36" s="181">
        <f t="shared" si="17"/>
        <v>13012.584332924498</v>
      </c>
      <c r="CE36" s="181">
        <f t="shared" si="18"/>
        <v>-97571.488864584302</v>
      </c>
      <c r="CF36" s="181"/>
      <c r="CG36" s="181"/>
      <c r="CH36" s="188"/>
      <c r="CI36" s="184">
        <f>(C36-$C$11)/Dashboard!$F$49</f>
        <v>0.83333333333333337</v>
      </c>
      <c r="CJ36" s="410" t="b">
        <f t="shared" si="85"/>
        <v>0</v>
      </c>
      <c r="CL36" s="183">
        <f t="shared" si="92"/>
        <v>0</v>
      </c>
      <c r="CM36" s="181">
        <f t="shared" si="20"/>
        <v>0</v>
      </c>
      <c r="CN36" s="181">
        <f t="shared" si="21"/>
        <v>0</v>
      </c>
      <c r="CO36" s="181">
        <f t="shared" si="93"/>
        <v>0</v>
      </c>
      <c r="CP36" s="88"/>
      <c r="CQ36" s="181"/>
      <c r="CR36" s="181"/>
      <c r="CS36" s="181"/>
      <c r="CT36" s="88"/>
      <c r="CU36" s="88"/>
      <c r="CV36" s="181">
        <f t="shared" si="23"/>
        <v>-105916.00993150992</v>
      </c>
      <c r="CW36" s="181">
        <f t="shared" si="24"/>
        <v>-52815.56923076923</v>
      </c>
      <c r="CX36" s="181">
        <f>-$CX$5*(SUM($G$11:G36)+(4-COUNTIF(I36:L36,0)))</f>
        <v>-3100</v>
      </c>
      <c r="CY36" s="181">
        <f t="shared" si="25"/>
        <v>-1866.9111109109401</v>
      </c>
      <c r="CZ36" s="181">
        <f t="shared" si="64"/>
        <v>-6000</v>
      </c>
      <c r="DA36" s="181">
        <f>-$DA$5*(SUM($G$11:G36)+(4-COUNTIF(I36:L36,0)))</f>
        <v>-3100</v>
      </c>
      <c r="DB36" s="88"/>
      <c r="DC36" s="181">
        <f>IF(I36&lt;&gt;0,$DC$5,0)+IF(J36&lt;&gt;0,'Levering warmte'!$E$42,0)+IF(K36&lt;&gt;0,'Levering warmte'!$E$42,0)+IF(L36&lt;&gt;0,'Levering warmte'!$E$38,0)</f>
        <v>8600</v>
      </c>
      <c r="DD36" s="181">
        <f t="shared" si="65"/>
        <v>39077.781491571805</v>
      </c>
      <c r="DE36" s="181">
        <f>EQ36*F36/1.21/(1+$EM$5)^(C36-Dashboard!$F$10)</f>
        <v>33409.93</v>
      </c>
      <c r="DF36" s="181">
        <f>(EX36-EQ36*F36)/1.21/(1+$EM$5)^(C36-Dashboard!$F$10)</f>
        <v>105603.39959952221</v>
      </c>
      <c r="DG36" s="181">
        <f t="shared" si="89"/>
        <v>0</v>
      </c>
      <c r="DH36" s="181">
        <f t="shared" si="67"/>
        <v>0</v>
      </c>
      <c r="DI36" s="413">
        <f t="shared" si="26"/>
        <v>0</v>
      </c>
      <c r="DJ36" s="88"/>
      <c r="DK36" s="88">
        <f t="shared" si="27"/>
        <v>26</v>
      </c>
      <c r="DL36" s="181">
        <f t="shared" si="28"/>
        <v>13892.620817903924</v>
      </c>
      <c r="DM36" s="181">
        <f t="shared" si="29"/>
        <v>29088.062853581909</v>
      </c>
      <c r="DN36" s="181">
        <f t="shared" si="68"/>
        <v>-29452.988022432964</v>
      </c>
      <c r="DO36" s="181"/>
      <c r="DP36" s="181"/>
      <c r="DQ36" s="188"/>
      <c r="DS36" s="183">
        <f t="shared" si="30"/>
        <v>65501.186965188266</v>
      </c>
      <c r="DT36" s="181">
        <f t="shared" si="31"/>
        <v>110339.27473144408</v>
      </c>
      <c r="DU36" s="88"/>
      <c r="DV36" s="188"/>
      <c r="DW36" s="88">
        <f t="shared" si="69"/>
        <v>2048</v>
      </c>
      <c r="DY36" s="183">
        <f>IF(C36&lt;($DY$5+$C$11),-Financiering!$C$7,0)</f>
        <v>-25380.130086896868</v>
      </c>
      <c r="DZ36" s="181">
        <f t="shared" si="32"/>
        <v>71716.069713080025</v>
      </c>
      <c r="EA36" s="181">
        <f t="shared" si="33"/>
        <v>97971.728977471706</v>
      </c>
      <c r="EB36" s="181">
        <f t="shared" si="86"/>
        <v>-7743.0418853634037</v>
      </c>
      <c r="EC36" s="88"/>
      <c r="ED36" s="88"/>
      <c r="EE36" s="88"/>
      <c r="EF36" s="188"/>
      <c r="EH36" s="205">
        <f>VLOOKUP(C36,Kentallen!$B$44:$L$59,2)</f>
        <v>0.25</v>
      </c>
      <c r="EI36" s="206">
        <f>VLOOKUP(C36,Kentallen!$B$44:$P$59,4)</f>
        <v>9.1419213973799124E-2</v>
      </c>
      <c r="EJ36" s="206">
        <f t="shared" si="71"/>
        <v>0.34141921397379915</v>
      </c>
      <c r="EK36" s="206">
        <f t="shared" si="87"/>
        <v>1.0917700000000001</v>
      </c>
      <c r="EL36" s="206">
        <f>VLOOKUP(C36,Kentallen!$B$44:$L$59,10)</f>
        <v>1.1050545771929825</v>
      </c>
      <c r="EM36" s="206">
        <f t="shared" si="90"/>
        <v>3.0484564241009071</v>
      </c>
      <c r="EN36" s="206">
        <f t="shared" si="35"/>
        <v>228.79276757372602</v>
      </c>
      <c r="EO36" s="206">
        <f t="shared" si="36"/>
        <v>401.64502624908397</v>
      </c>
      <c r="EP36" s="207">
        <f t="shared" si="37"/>
        <v>400562.01048895915</v>
      </c>
      <c r="EQ36" s="181">
        <f>$EQ$5*(1+$EM$5)^(C36-Dashboard!$F$10)</f>
        <v>1521.9976834728966</v>
      </c>
      <c r="ER36" s="181"/>
      <c r="ES36" s="181">
        <f>IF($ES$1="cpi",$ES$5*(1-$ES$7)*(1+$ES$6)^(C36-Dashboard!$F$10),$ES$5*(1-$ES$7)*(1+$ES$6)^($C$11-Dashboard!$F$10)*FK36)</f>
        <v>83.893043414342131</v>
      </c>
      <c r="ET36" s="181"/>
      <c r="EU36" s="181">
        <f t="shared" si="72"/>
        <v>373634.42460721394</v>
      </c>
      <c r="EV36" s="181">
        <f t="shared" si="73"/>
        <v>283836.56128231302</v>
      </c>
      <c r="EW36" s="181"/>
      <c r="EX36" s="181">
        <f t="shared" si="39"/>
        <v>373634.42460721394</v>
      </c>
      <c r="EY36" s="181">
        <f t="shared" si="40"/>
        <v>0</v>
      </c>
      <c r="EZ36" s="181">
        <f t="shared" si="41"/>
        <v>0</v>
      </c>
      <c r="FA36" s="181">
        <f t="shared" si="42"/>
        <v>0</v>
      </c>
      <c r="FB36" s="181">
        <f>$FB$5*(1+$EM$5)^(C36-Dashboard!$F$10) * G36</f>
        <v>0</v>
      </c>
      <c r="FC36" s="181">
        <f t="shared" si="43"/>
        <v>6332.7868577493891</v>
      </c>
      <c r="FD36" s="188"/>
      <c r="FE36" s="111">
        <f t="shared" si="44"/>
        <v>0.93277548749848949</v>
      </c>
      <c r="FH36" s="364">
        <f t="shared" si="74"/>
        <v>2048</v>
      </c>
      <c r="FI36" s="7">
        <f t="shared" si="75"/>
        <v>0</v>
      </c>
      <c r="FK36" s="443">
        <f t="shared" si="76"/>
        <v>1.4323366461351241</v>
      </c>
      <c r="FL36" s="443">
        <f t="shared" si="77"/>
        <v>2.4503130748926143</v>
      </c>
    </row>
    <row r="37" spans="2:168">
      <c r="B37" s="180">
        <f t="shared" si="96"/>
        <v>27</v>
      </c>
      <c r="C37" s="542">
        <f>C36+1</f>
        <v>2049</v>
      </c>
      <c r="D37" s="88"/>
      <c r="E37" s="205">
        <f>(1+Dashboard!$F$37)^(C37-$C$11)</f>
        <v>0.87780914173405755</v>
      </c>
      <c r="F37" s="88">
        <f>Volloop!C40</f>
        <v>59</v>
      </c>
      <c r="G37" s="88">
        <f t="shared" si="79"/>
        <v>0</v>
      </c>
      <c r="H37" s="88">
        <f t="shared" si="45"/>
        <v>3366.3980585501108</v>
      </c>
      <c r="I37" s="272">
        <f>IF(Dashboard!$G$17+$C$11&lt;=C37,$I$5,0)</f>
        <v>0</v>
      </c>
      <c r="J37" s="272">
        <f>IF(Dashboard!$G$18+$C$11&lt;=C37,$J$5*E37,0)</f>
        <v>382.7247857960491</v>
      </c>
      <c r="K37" s="272">
        <f>IF(Dashboard!$G$19+$C$11&lt;=C37,$K$5*E37,0)</f>
        <v>351.12365669362305</v>
      </c>
      <c r="L37" s="272">
        <f>IF(Dashboard!$G$20+$C$11&lt;=C37,$L$5*E37,0)</f>
        <v>254.5646511028767</v>
      </c>
      <c r="M37" s="272">
        <f t="shared" si="46"/>
        <v>988.41309359254888</v>
      </c>
      <c r="N37" s="272">
        <f t="shared" si="47"/>
        <v>4354.8111521426599</v>
      </c>
      <c r="O37" s="272">
        <f t="shared" si="48"/>
        <v>1088.7027880356645</v>
      </c>
      <c r="P37" s="288">
        <f t="shared" si="4"/>
        <v>5443.5139401783244</v>
      </c>
      <c r="Q37" s="184">
        <f>(C37-$C$11)/Dashboard!$F$78</f>
        <v>1.7333333333333334</v>
      </c>
      <c r="R37" s="96" t="b">
        <f t="shared" si="91"/>
        <v>0</v>
      </c>
      <c r="S37" s="96"/>
      <c r="T37" s="96"/>
      <c r="V37" s="271">
        <f>IF(R37=TRUE,$V$11*Dashboard!$F$77,0)</f>
        <v>0</v>
      </c>
      <c r="W37" s="88"/>
      <c r="X37" s="88"/>
      <c r="Y37" s="88"/>
      <c r="Z37" s="88"/>
      <c r="AA37" s="272">
        <f t="shared" si="5"/>
        <v>637015.94091072457</v>
      </c>
      <c r="AB37" s="272">
        <f t="shared" si="6"/>
        <v>1766.1257029569558</v>
      </c>
      <c r="AC37" s="272"/>
      <c r="AD37" s="273">
        <f t="shared" si="94"/>
        <v>5.7000000000000002E-2</v>
      </c>
      <c r="AE37" s="273">
        <v>5.7000000000000002E-2</v>
      </c>
      <c r="AF37" s="273">
        <f t="shared" si="80"/>
        <v>3.0000000000000001E-3</v>
      </c>
      <c r="AG37" s="273">
        <f t="shared" si="50"/>
        <v>5.7000000000000002E-2</v>
      </c>
      <c r="AH37" s="273">
        <f t="shared" si="51"/>
        <v>1.2799999999999999E-2</v>
      </c>
      <c r="AI37" s="207">
        <f t="shared" si="52"/>
        <v>1191</v>
      </c>
      <c r="AJ37" s="207">
        <f>$AJ$5*$AJ$6/'Warmtegebouw Fase 1'!$D$12</f>
        <v>6330.523997359508</v>
      </c>
      <c r="AK37" s="273">
        <f>(((Kentallen!$C$80+Kentallen!$C$85)*10000+(Kentallen!$C$81+Kentallen!$C$86)*40000+(Kentallen!$C$82+Kentallen!$C$87)*(AA37-50000))/AA37)*(1+$AK$1)</f>
        <v>3.8867712531328771E-2</v>
      </c>
      <c r="AL37" s="207">
        <f t="shared" si="53"/>
        <v>-78655.636964852209</v>
      </c>
      <c r="AM37" s="207"/>
      <c r="AN37" s="207">
        <f t="shared" si="95"/>
        <v>0.25</v>
      </c>
      <c r="AO37" s="207">
        <f t="shared" si="81"/>
        <v>0.12</v>
      </c>
      <c r="AP37" s="207">
        <f t="shared" si="54"/>
        <v>3132.4700000000003</v>
      </c>
      <c r="AQ37" s="207">
        <f t="shared" si="82"/>
        <v>1.1179700000000001</v>
      </c>
      <c r="AR37" s="207">
        <f t="shared" si="83"/>
        <v>-5760.4120622288629</v>
      </c>
      <c r="AS37" s="272"/>
      <c r="AT37" s="274">
        <f t="shared" si="55"/>
        <v>-84416.04902708107</v>
      </c>
      <c r="AU37" s="207">
        <f t="shared" si="56"/>
        <v>-77669.419163771308</v>
      </c>
      <c r="AV37" s="207">
        <f t="shared" si="57"/>
        <v>-1569.8864949553263</v>
      </c>
      <c r="AW37" s="181">
        <f t="shared" si="84"/>
        <v>-22869</v>
      </c>
      <c r="AX37" s="181">
        <f t="shared" si="7"/>
        <v>-49319.08569746009</v>
      </c>
      <c r="AY37" s="181">
        <f t="shared" si="58"/>
        <v>-646.18838345795302</v>
      </c>
      <c r="AZ37" s="88"/>
      <c r="BA37" s="181">
        <f t="shared" si="8"/>
        <v>105386.42988185237</v>
      </c>
      <c r="BB37" s="181">
        <f t="shared" si="9"/>
        <v>26346.607470463081</v>
      </c>
      <c r="BC37" s="181">
        <v>0</v>
      </c>
      <c r="BD37" s="88"/>
      <c r="BE37" s="88"/>
      <c r="BF37" s="88">
        <f t="shared" si="10"/>
        <v>27</v>
      </c>
      <c r="BG37" s="181">
        <f t="shared" si="59"/>
        <v>51181.816346561129</v>
      </c>
      <c r="BH37" s="181">
        <f t="shared" si="60"/>
        <v>-26733.828021326746</v>
      </c>
      <c r="BI37" s="181">
        <f t="shared" si="11"/>
        <v>83644.430168699575</v>
      </c>
      <c r="BJ37" s="181">
        <f t="shared" si="12"/>
        <v>-231369.99986981583</v>
      </c>
      <c r="BK37" s="181"/>
      <c r="BL37" s="181"/>
      <c r="BM37" s="276"/>
      <c r="BO37" s="180"/>
      <c r="BP37" s="88"/>
      <c r="BQ37" s="181"/>
      <c r="BR37" s="88"/>
      <c r="BS37" s="88"/>
      <c r="BT37" s="181">
        <f t="shared" si="88"/>
        <v>-20121.684000000005</v>
      </c>
      <c r="BU37" s="181">
        <f t="shared" si="13"/>
        <v>-43394.248002676628</v>
      </c>
      <c r="BV37" s="181">
        <f t="shared" si="61"/>
        <v>-568.55999197217909</v>
      </c>
      <c r="BW37" s="181">
        <f t="shared" si="14"/>
        <v>-26346.607470463081</v>
      </c>
      <c r="BX37" s="88"/>
      <c r="BY37" s="181">
        <f t="shared" si="15"/>
        <v>52815.56923076923</v>
      </c>
      <c r="BZ37" s="88"/>
      <c r="CA37" s="88"/>
      <c r="CB37" s="88">
        <f t="shared" si="16"/>
        <v>27</v>
      </c>
      <c r="CC37" s="181">
        <f t="shared" si="62"/>
        <v>6347.2777603061477</v>
      </c>
      <c r="CD37" s="181">
        <f t="shared" si="17"/>
        <v>13688.483790551465</v>
      </c>
      <c r="CE37" s="181">
        <f t="shared" si="18"/>
        <v>-100213.11160288261</v>
      </c>
      <c r="CF37" s="181"/>
      <c r="CG37" s="181"/>
      <c r="CH37" s="188"/>
      <c r="CI37" s="184">
        <f>(C37-$C$11)/Dashboard!$F$49</f>
        <v>0.8666666666666667</v>
      </c>
      <c r="CJ37" s="410" t="b">
        <f t="shared" si="85"/>
        <v>0</v>
      </c>
      <c r="CL37" s="183">
        <f t="shared" si="92"/>
        <v>0</v>
      </c>
      <c r="CM37" s="181">
        <f t="shared" si="20"/>
        <v>0</v>
      </c>
      <c r="CN37" s="181">
        <f t="shared" si="21"/>
        <v>0</v>
      </c>
      <c r="CO37" s="181">
        <f t="shared" si="93"/>
        <v>0</v>
      </c>
      <c r="CP37" s="88"/>
      <c r="CQ37" s="181"/>
      <c r="CR37" s="181"/>
      <c r="CS37" s="181"/>
      <c r="CT37" s="88"/>
      <c r="CU37" s="88"/>
      <c r="CV37" s="181">
        <f t="shared" si="23"/>
        <v>-105386.42988185237</v>
      </c>
      <c r="CW37" s="181">
        <f t="shared" si="24"/>
        <v>-52815.56923076923</v>
      </c>
      <c r="CX37" s="181">
        <f>-$CX$5*(SUM($G$11:G37)+(4-COUNTIF(I37:L37,0)))</f>
        <v>-3100</v>
      </c>
      <c r="CY37" s="181">
        <f t="shared" si="25"/>
        <v>-1857.7329322271801</v>
      </c>
      <c r="CZ37" s="181">
        <f t="shared" si="64"/>
        <v>-6000</v>
      </c>
      <c r="DA37" s="181">
        <f>-$DA$5*(SUM($G$11:G37)+(4-COUNTIF(I37:L37,0)))</f>
        <v>-3100</v>
      </c>
      <c r="DB37" s="88"/>
      <c r="DC37" s="181">
        <f>IF(I37&lt;&gt;0,$DC$5,0)+IF(J37&lt;&gt;0,'Levering warmte'!$E$42,0)+IF(K37&lt;&gt;0,'Levering warmte'!$E$42,0)+IF(L37&lt;&gt;0,'Levering warmte'!$E$38,0)</f>
        <v>8600</v>
      </c>
      <c r="DD37" s="181">
        <f t="shared" si="65"/>
        <v>38687.980621193383</v>
      </c>
      <c r="DE37" s="181">
        <f>EQ37*F37/1.21/(1+$EM$5)^(C37-Dashboard!$F$10)</f>
        <v>33409.930000000008</v>
      </c>
      <c r="DF37" s="181">
        <f>(EX37-EQ37*F37)/1.21/(1+$EM$5)^(C37-Dashboard!$F$10)</f>
        <v>105075.3826015246</v>
      </c>
      <c r="DG37" s="181">
        <f t="shared" si="89"/>
        <v>0</v>
      </c>
      <c r="DH37" s="181">
        <f t="shared" si="67"/>
        <v>0</v>
      </c>
      <c r="DI37" s="413">
        <f t="shared" si="26"/>
        <v>0</v>
      </c>
      <c r="DJ37" s="88"/>
      <c r="DK37" s="88">
        <f t="shared" si="27"/>
        <v>27</v>
      </c>
      <c r="DL37" s="181">
        <f t="shared" si="28"/>
        <v>13513.56117786924</v>
      </c>
      <c r="DM37" s="181">
        <f t="shared" si="29"/>
        <v>29143.228029612259</v>
      </c>
      <c r="DN37" s="181">
        <f t="shared" si="68"/>
        <v>-30316.784083104605</v>
      </c>
      <c r="DO37" s="181"/>
      <c r="DP37" s="181"/>
      <c r="DQ37" s="188"/>
      <c r="DS37" s="183">
        <f t="shared" si="30"/>
        <v>64695.377524430369</v>
      </c>
      <c r="DT37" s="181">
        <f t="shared" si="31"/>
        <v>112787.65819831184</v>
      </c>
      <c r="DU37" s="88"/>
      <c r="DV37" s="188"/>
      <c r="DW37" s="88">
        <f t="shared" si="69"/>
        <v>2049</v>
      </c>
      <c r="DY37" s="183">
        <f>IF(C37&lt;($DY$5+$C$11),-Financiering!$C$7,0)</f>
        <v>-25380.130086896868</v>
      </c>
      <c r="DZ37" s="181">
        <f t="shared" si="32"/>
        <v>71042.655284736509</v>
      </c>
      <c r="EA37" s="181">
        <f t="shared" si="33"/>
        <v>101096.01190196644</v>
      </c>
      <c r="EB37" s="181">
        <f t="shared" si="86"/>
        <v>93352.970016603038</v>
      </c>
      <c r="EC37" s="88"/>
      <c r="ED37" s="88"/>
      <c r="EE37" s="88"/>
      <c r="EF37" s="188"/>
      <c r="EH37" s="205">
        <f>VLOOKUP(C37,Kentallen!$B$44:$L$59,2)</f>
        <v>0.25</v>
      </c>
      <c r="EI37" s="206">
        <f>VLOOKUP(C37,Kentallen!$B$44:$P$59,4)</f>
        <v>9.1419213973799124E-2</v>
      </c>
      <c r="EJ37" s="206">
        <f t="shared" si="71"/>
        <v>0.34141921397379915</v>
      </c>
      <c r="EK37" s="206">
        <f t="shared" si="87"/>
        <v>1.1179700000000001</v>
      </c>
      <c r="EL37" s="206">
        <f>VLOOKUP(C37,Kentallen!$B$44:$L$59,10)</f>
        <v>1.1050545771929825</v>
      </c>
      <c r="EM37" s="206">
        <f t="shared" si="90"/>
        <v>3.1938806497313621</v>
      </c>
      <c r="EN37" s="206">
        <f t="shared" si="35"/>
        <v>235.65655060093778</v>
      </c>
      <c r="EO37" s="206">
        <f t="shared" si="36"/>
        <v>413.69437703655649</v>
      </c>
      <c r="EP37" s="207">
        <f t="shared" si="37"/>
        <v>417108.48298225534</v>
      </c>
      <c r="EQ37" s="181">
        <f>$EQ$5*(1+$EM$5)^(C37-Dashboard!$F$10)</f>
        <v>1567.6576139770837</v>
      </c>
      <c r="ER37" s="181"/>
      <c r="ES37" s="181">
        <f>IF($ES$1="cpi",$ES$5*(1-$ES$7)*(1+$ES$6)^(C37-Dashboard!$F$10),$ES$5*(1-$ES$7)*(1+$ES$6)^($C$11-Dashboard!$F$10)*FK37)</f>
        <v>86.409834716772394</v>
      </c>
      <c r="ET37" s="181"/>
      <c r="EU37" s="181">
        <f t="shared" si="72"/>
        <v>383381.69905482646</v>
      </c>
      <c r="EV37" s="181">
        <f t="shared" si="73"/>
        <v>290889.89983017853</v>
      </c>
      <c r="EW37" s="181"/>
      <c r="EX37" s="181">
        <f t="shared" si="39"/>
        <v>383381.69905482646</v>
      </c>
      <c r="EY37" s="181">
        <f t="shared" si="40"/>
        <v>0</v>
      </c>
      <c r="EZ37" s="181">
        <f t="shared" si="41"/>
        <v>0</v>
      </c>
      <c r="FA37" s="181">
        <f t="shared" si="42"/>
        <v>0</v>
      </c>
      <c r="FB37" s="181">
        <f>$FB$5*(1+$EM$5)^(C37-Dashboard!$F$10) * G37</f>
        <v>0</v>
      </c>
      <c r="FC37" s="181">
        <f t="shared" si="43"/>
        <v>6497.994899234347</v>
      </c>
      <c r="FD37" s="188"/>
      <c r="FE37" s="111">
        <f t="shared" si="44"/>
        <v>0.91914145766998534</v>
      </c>
      <c r="FH37" s="364">
        <f t="shared" si="74"/>
        <v>2049</v>
      </c>
      <c r="FI37" s="7">
        <f t="shared" si="75"/>
        <v>0</v>
      </c>
      <c r="FK37" s="443">
        <f t="shared" si="76"/>
        <v>1.4603050908974455</v>
      </c>
      <c r="FL37" s="443">
        <f t="shared" si="77"/>
        <v>2.5672033406189918</v>
      </c>
    </row>
    <row r="38" spans="2:168">
      <c r="B38" s="180">
        <f t="shared" si="96"/>
        <v>28</v>
      </c>
      <c r="C38" s="542">
        <f t="shared" si="96"/>
        <v>2050</v>
      </c>
      <c r="D38" s="88"/>
      <c r="E38" s="205">
        <f>(1+Dashboard!$F$37)^(C38-$C$11)</f>
        <v>0.87342009602538717</v>
      </c>
      <c r="F38" s="88">
        <f>Volloop!C41</f>
        <v>59</v>
      </c>
      <c r="G38" s="88">
        <f t="shared" si="79"/>
        <v>0</v>
      </c>
      <c r="H38" s="88">
        <f t="shared" si="45"/>
        <v>3349.5660682573598</v>
      </c>
      <c r="I38" s="272">
        <f>IF(Dashboard!$G$17+$C$11&lt;=C38,$I$5,0)</f>
        <v>0</v>
      </c>
      <c r="J38" s="272">
        <f>IF(Dashboard!$G$18+$C$11&lt;=C38,$J$5*E38,0)</f>
        <v>380.81116186706879</v>
      </c>
      <c r="K38" s="272">
        <f>IF(Dashboard!$G$19+$C$11&lt;=C38,$K$5*E38,0)</f>
        <v>349.3680384101549</v>
      </c>
      <c r="L38" s="272">
        <f>IF(Dashboard!$G$20+$C$11&lt;=C38,$L$5*E38,0)</f>
        <v>253.29182784736227</v>
      </c>
      <c r="M38" s="272">
        <f t="shared" si="46"/>
        <v>983.47102812458593</v>
      </c>
      <c r="N38" s="272">
        <f t="shared" si="47"/>
        <v>4333.037096381946</v>
      </c>
      <c r="O38" s="272">
        <f t="shared" si="48"/>
        <v>1083.259274095486</v>
      </c>
      <c r="P38" s="288">
        <f t="shared" si="4"/>
        <v>5416.296370477432</v>
      </c>
      <c r="Q38" s="184">
        <f>(C38-$C$11)/Dashboard!$F$78</f>
        <v>1.8</v>
      </c>
      <c r="R38" s="96" t="b">
        <f t="shared" si="91"/>
        <v>0</v>
      </c>
      <c r="S38" s="96"/>
      <c r="T38" s="96"/>
      <c r="V38" s="271">
        <f>IF(R38=TRUE,$V$11*Dashboard!$F$77,0)</f>
        <v>0</v>
      </c>
      <c r="W38" s="88"/>
      <c r="X38" s="88"/>
      <c r="Y38" s="88"/>
      <c r="Z38" s="88"/>
      <c r="AA38" s="272">
        <f t="shared" si="5"/>
        <v>633845.86120617087</v>
      </c>
      <c r="AB38" s="272">
        <f t="shared" si="6"/>
        <v>1757.295074442171</v>
      </c>
      <c r="AC38" s="272"/>
      <c r="AD38" s="273">
        <f t="shared" si="94"/>
        <v>5.7000000000000002E-2</v>
      </c>
      <c r="AE38" s="273">
        <v>5.7000000000000002E-2</v>
      </c>
      <c r="AF38" s="273">
        <f t="shared" si="80"/>
        <v>3.0000000000000001E-3</v>
      </c>
      <c r="AG38" s="273">
        <f t="shared" si="50"/>
        <v>5.7000000000000002E-2</v>
      </c>
      <c r="AH38" s="273">
        <f t="shared" si="51"/>
        <v>1.2799999999999999E-2</v>
      </c>
      <c r="AI38" s="207">
        <f t="shared" si="52"/>
        <v>1191</v>
      </c>
      <c r="AJ38" s="207">
        <f>$AJ$5*$AJ$6/'Warmtegebouw Fase 1'!$D$12</f>
        <v>6330.523997359508</v>
      </c>
      <c r="AK38" s="273">
        <f>(((Kentallen!$C$80+Kentallen!$C$85)*10000+(Kentallen!$C$81+Kentallen!$C$86)*40000+(Kentallen!$C$82+Kentallen!$C$87)*(AA38-50000))/AA38)*(1+$AK$1)</f>
        <v>3.889190758449651E-2</v>
      </c>
      <c r="AL38" s="207">
        <f t="shared" si="53"/>
        <v>-78316.977350014742</v>
      </c>
      <c r="AM38" s="207"/>
      <c r="AN38" s="207">
        <f t="shared" si="95"/>
        <v>0.25</v>
      </c>
      <c r="AO38" s="207">
        <f t="shared" si="81"/>
        <v>0.12</v>
      </c>
      <c r="AP38" s="207">
        <f t="shared" si="54"/>
        <v>3132.4700000000003</v>
      </c>
      <c r="AQ38" s="207">
        <f t="shared" si="82"/>
        <v>1.1441700000000001</v>
      </c>
      <c r="AR38" s="207">
        <f t="shared" si="83"/>
        <v>-5793.3134828681023</v>
      </c>
      <c r="AS38" s="272"/>
      <c r="AT38" s="274">
        <f t="shared" si="55"/>
        <v>-84110.290832882849</v>
      </c>
      <c r="AU38" s="207">
        <f t="shared" si="56"/>
        <v>-80386.621392011977</v>
      </c>
      <c r="AV38" s="207">
        <f t="shared" si="57"/>
        <v>-1610.4790027637728</v>
      </c>
      <c r="AW38" s="181">
        <f t="shared" si="84"/>
        <v>-22869</v>
      </c>
      <c r="AX38" s="181">
        <f t="shared" si="7"/>
        <v>-50798.658268383886</v>
      </c>
      <c r="AY38" s="181">
        <f t="shared" si="58"/>
        <v>-665.57403496169172</v>
      </c>
      <c r="AZ38" s="88"/>
      <c r="BA38" s="181">
        <f t="shared" si="8"/>
        <v>104859.49773244309</v>
      </c>
      <c r="BB38" s="181">
        <f t="shared" si="9"/>
        <v>26214.874433110763</v>
      </c>
      <c r="BC38" s="181">
        <v>0</v>
      </c>
      <c r="BD38" s="88"/>
      <c r="BE38" s="88"/>
      <c r="BF38" s="88">
        <f t="shared" si="10"/>
        <v>28</v>
      </c>
      <c r="BG38" s="181">
        <f t="shared" si="59"/>
        <v>50757.200294841503</v>
      </c>
      <c r="BH38" s="181">
        <f t="shared" si="60"/>
        <v>-26662.118962170498</v>
      </c>
      <c r="BI38" s="181">
        <f t="shared" si="11"/>
        <v>86084.292006283184</v>
      </c>
      <c r="BJ38" s="181">
        <f t="shared" si="12"/>
        <v>-237631.92255077479</v>
      </c>
      <c r="BK38" s="181"/>
      <c r="BL38" s="181"/>
      <c r="BM38" s="276"/>
      <c r="BO38" s="180"/>
      <c r="BP38" s="88"/>
      <c r="BQ38" s="181"/>
      <c r="BR38" s="88"/>
      <c r="BS38" s="88"/>
      <c r="BT38" s="181">
        <f t="shared" si="88"/>
        <v>-20121.684000000005</v>
      </c>
      <c r="BU38" s="181">
        <f t="shared" si="13"/>
        <v>-44696.075442756919</v>
      </c>
      <c r="BV38" s="181">
        <f t="shared" si="61"/>
        <v>-585.61679173134439</v>
      </c>
      <c r="BW38" s="181">
        <f t="shared" si="14"/>
        <v>-26214.874433110763</v>
      </c>
      <c r="BX38" s="88"/>
      <c r="BY38" s="181">
        <f t="shared" si="15"/>
        <v>52815.56923076923</v>
      </c>
      <c r="BZ38" s="88"/>
      <c r="CA38" s="88"/>
      <c r="CB38" s="88">
        <f t="shared" si="16"/>
        <v>28</v>
      </c>
      <c r="CC38" s="181">
        <f t="shared" si="62"/>
        <v>6479.0107976584623</v>
      </c>
      <c r="CD38" s="181">
        <f t="shared" si="17"/>
        <v>14391.755451809066</v>
      </c>
      <c r="CE38" s="181">
        <f t="shared" si="18"/>
        <v>-102926.88780342802</v>
      </c>
      <c r="CF38" s="181"/>
      <c r="CG38" s="181"/>
      <c r="CH38" s="188"/>
      <c r="CI38" s="184">
        <f>(C38-$C$11)/Dashboard!$F$49</f>
        <v>0.9</v>
      </c>
      <c r="CJ38" s="410" t="b">
        <f t="shared" si="85"/>
        <v>0</v>
      </c>
      <c r="CL38" s="183">
        <f t="shared" si="92"/>
        <v>0</v>
      </c>
      <c r="CM38" s="181">
        <f t="shared" si="20"/>
        <v>0</v>
      </c>
      <c r="CN38" s="181">
        <f t="shared" si="21"/>
        <v>0</v>
      </c>
      <c r="CO38" s="181">
        <f t="shared" si="93"/>
        <v>0</v>
      </c>
      <c r="CP38" s="88"/>
      <c r="CQ38" s="181"/>
      <c r="CR38" s="181"/>
      <c r="CS38" s="181"/>
      <c r="CT38" s="88"/>
      <c r="CU38" s="88"/>
      <c r="CV38" s="181">
        <f t="shared" si="23"/>
        <v>-104859.49773244309</v>
      </c>
      <c r="CW38" s="181">
        <f t="shared" si="24"/>
        <v>-52815.56923076923</v>
      </c>
      <c r="CX38" s="181">
        <f>-$CX$5*(SUM($G$11:G38)+(4-COUNTIF(I38:L38,0)))</f>
        <v>-3100</v>
      </c>
      <c r="CY38" s="181">
        <f t="shared" si="25"/>
        <v>-1848.6200370301394</v>
      </c>
      <c r="CZ38" s="181">
        <f t="shared" si="64"/>
        <v>-6000</v>
      </c>
      <c r="DA38" s="181">
        <f>-$DA$5*(SUM($G$11:G38)+(4-COUNTIF(I38:L38,0)))</f>
        <v>-3100</v>
      </c>
      <c r="DB38" s="88"/>
      <c r="DC38" s="181">
        <f>IF(I38&lt;&gt;0,$DC$5,0)+IF(J38&lt;&gt;0,'Levering warmte'!$E$42,0)+IF(K38&lt;&gt;0,'Levering warmte'!$E$42,0)+IF(L38&lt;&gt;0,'Levering warmte'!$E$38,0)</f>
        <v>8600</v>
      </c>
      <c r="DD38" s="181">
        <f t="shared" si="65"/>
        <v>38302.068014496959</v>
      </c>
      <c r="DE38" s="181">
        <f>EQ38*F38/1.21/(1+$EM$5)^(C38-Dashboard!$F$10)</f>
        <v>33409.930000000008</v>
      </c>
      <c r="DF38" s="181">
        <f>(EX38-EQ38*F38)/1.21/(1+$EM$5)^(C38-Dashboard!$F$10)</f>
        <v>104550.00568851698</v>
      </c>
      <c r="DG38" s="181">
        <f t="shared" si="89"/>
        <v>0</v>
      </c>
      <c r="DH38" s="181">
        <f t="shared" si="67"/>
        <v>0</v>
      </c>
      <c r="DI38" s="413">
        <f t="shared" si="26"/>
        <v>0</v>
      </c>
      <c r="DJ38" s="88"/>
      <c r="DK38" s="88">
        <f t="shared" si="27"/>
        <v>28</v>
      </c>
      <c r="DL38" s="181">
        <f t="shared" si="28"/>
        <v>13138.316702771481</v>
      </c>
      <c r="DM38" s="181">
        <f t="shared" si="29"/>
        <v>29183.998443565026</v>
      </c>
      <c r="DN38" s="181">
        <f t="shared" si="68"/>
        <v>-31206.04523168764</v>
      </c>
      <c r="DO38" s="181"/>
      <c r="DP38" s="181"/>
      <c r="DQ38" s="188"/>
      <c r="DS38" s="183">
        <f t="shared" si="30"/>
        <v>63895.516997612984</v>
      </c>
      <c r="DT38" s="181">
        <f t="shared" si="31"/>
        <v>115268.29044984821</v>
      </c>
      <c r="DU38" s="88"/>
      <c r="DV38" s="188"/>
      <c r="DW38" s="88">
        <f t="shared" si="69"/>
        <v>2050</v>
      </c>
      <c r="DY38" s="183">
        <f>IF(C38&lt;($DY$5+$C$11),-Financiering!$C$7,0)</f>
        <v>-25380.130086896868</v>
      </c>
      <c r="DZ38" s="181">
        <f t="shared" si="32"/>
        <v>70374.527795271453</v>
      </c>
      <c r="EA38" s="181">
        <f t="shared" si="33"/>
        <v>104279.9158147604</v>
      </c>
      <c r="EB38" s="181">
        <f t="shared" si="86"/>
        <v>197632.88583136344</v>
      </c>
      <c r="EC38" s="88"/>
      <c r="ED38" s="88"/>
      <c r="EE38" s="88"/>
      <c r="EF38" s="188"/>
      <c r="EH38" s="205">
        <f>VLOOKUP(C38,Kentallen!$B$44:$L$59,2)</f>
        <v>0.25</v>
      </c>
      <c r="EI38" s="206">
        <f>VLOOKUP(C38,Kentallen!$B$44:$P$59,4)</f>
        <v>9.1419213973799124E-2</v>
      </c>
      <c r="EJ38" s="206">
        <f t="shared" si="71"/>
        <v>0.34141921397379915</v>
      </c>
      <c r="EK38" s="206">
        <f t="shared" si="87"/>
        <v>1.1441700000000001</v>
      </c>
      <c r="EL38" s="206">
        <f>VLOOKUP(C38,Kentallen!$B$44:$L$59,10)</f>
        <v>1.1050545771929825</v>
      </c>
      <c r="EM38" s="206">
        <f t="shared" si="90"/>
        <v>3.3452867181179529</v>
      </c>
      <c r="EN38" s="206">
        <f t="shared" si="35"/>
        <v>242.72624711896592</v>
      </c>
      <c r="EO38" s="206">
        <f t="shared" si="36"/>
        <v>426.10520834765316</v>
      </c>
      <c r="EP38" s="207">
        <f t="shared" si="37"/>
        <v>434230.94563074305</v>
      </c>
      <c r="EQ38" s="181">
        <f>$EQ$5*(1+$EM$5)^(C38-Dashboard!$F$10)</f>
        <v>1614.6873423963959</v>
      </c>
      <c r="ER38" s="181"/>
      <c r="ES38" s="181">
        <f>IF($ES$1="cpi",$ES$5*(1-$ES$7)*(1+$ES$6)^(C38-Dashboard!$F$10),$ES$5*(1-$ES$7)*(1+$ES$6)^($C$11-Dashboard!$F$10)*FK38)</f>
        <v>89.002129758275558</v>
      </c>
      <c r="ET38" s="181"/>
      <c r="EU38" s="181">
        <f t="shared" si="72"/>
        <v>393385.06704234576</v>
      </c>
      <c r="EV38" s="181">
        <f t="shared" si="73"/>
        <v>298118.51384095842</v>
      </c>
      <c r="EW38" s="181"/>
      <c r="EX38" s="181">
        <f t="shared" si="39"/>
        <v>393385.06704234576</v>
      </c>
      <c r="EY38" s="181">
        <f t="shared" si="40"/>
        <v>0</v>
      </c>
      <c r="EZ38" s="181">
        <f t="shared" si="41"/>
        <v>0</v>
      </c>
      <c r="FA38" s="181">
        <f t="shared" si="42"/>
        <v>0</v>
      </c>
      <c r="FB38" s="181">
        <f>$FB$5*(1+$EM$5)^(C38-Dashboard!$F$10) * G38</f>
        <v>0</v>
      </c>
      <c r="FC38" s="181">
        <f t="shared" si="43"/>
        <v>6667.5435091923009</v>
      </c>
      <c r="FD38" s="188"/>
      <c r="FE38" s="111">
        <f t="shared" si="44"/>
        <v>0.90593512738004767</v>
      </c>
      <c r="FH38" s="364">
        <f t="shared" si="74"/>
        <v>2050</v>
      </c>
      <c r="FI38" s="7">
        <f t="shared" si="75"/>
        <v>0</v>
      </c>
      <c r="FK38" s="443">
        <f t="shared" si="76"/>
        <v>1.4882735356597672</v>
      </c>
      <c r="FL38" s="443">
        <f t="shared" si="77"/>
        <v>2.6889017405215481</v>
      </c>
    </row>
    <row r="39" spans="2:168">
      <c r="B39" s="180">
        <f t="shared" si="96"/>
        <v>29</v>
      </c>
      <c r="C39" s="542">
        <f t="shared" si="96"/>
        <v>2051</v>
      </c>
      <c r="D39" s="88"/>
      <c r="E39" s="205">
        <f>(1+Dashboard!$F$37)^(C39-$C$11)</f>
        <v>0.86905299554526039</v>
      </c>
      <c r="F39" s="88">
        <f>Volloop!C42</f>
        <v>59</v>
      </c>
      <c r="G39" s="88">
        <f t="shared" si="79"/>
        <v>0</v>
      </c>
      <c r="H39" s="88">
        <f t="shared" si="45"/>
        <v>3332.8182379160735</v>
      </c>
      <c r="I39" s="272">
        <f>IF(Dashboard!$G$17+$C$11&lt;=C39,$I$5,0)</f>
        <v>0</v>
      </c>
      <c r="J39" s="272">
        <f>IF(Dashboard!$G$18+$C$11&lt;=C39,$J$5*E39,0)</f>
        <v>378.90710605773353</v>
      </c>
      <c r="K39" s="272">
        <f>IF(Dashboard!$G$19+$C$11&lt;=C39,$K$5*E39,0)</f>
        <v>347.62119821810415</v>
      </c>
      <c r="L39" s="272">
        <f>IF(Dashboard!$G$20+$C$11&lt;=C39,$L$5*E39,0)</f>
        <v>252.02536870812551</v>
      </c>
      <c r="M39" s="272">
        <f t="shared" si="46"/>
        <v>978.55367298396311</v>
      </c>
      <c r="N39" s="272">
        <f t="shared" si="47"/>
        <v>4311.3719109000367</v>
      </c>
      <c r="O39" s="272">
        <f t="shared" si="48"/>
        <v>1077.8429777250085</v>
      </c>
      <c r="P39" s="288">
        <f t="shared" si="4"/>
        <v>5389.2148886250452</v>
      </c>
      <c r="Q39" s="184">
        <f>(C39-$C$11)/Dashboard!$F$78</f>
        <v>1.8666666666666667</v>
      </c>
      <c r="R39" s="96" t="b">
        <f t="shared" si="91"/>
        <v>0</v>
      </c>
      <c r="S39" s="96"/>
      <c r="T39" s="96"/>
      <c r="V39" s="271">
        <f>IF(R39=TRUE,$V$11*Dashboard!$F$77,0)</f>
        <v>0</v>
      </c>
      <c r="W39" s="88"/>
      <c r="X39" s="88"/>
      <c r="Y39" s="88"/>
      <c r="Z39" s="88"/>
      <c r="AA39" s="272">
        <f t="shared" si="5"/>
        <v>630691.63190014008</v>
      </c>
      <c r="AB39" s="272">
        <f t="shared" si="6"/>
        <v>1748.5085990699602</v>
      </c>
      <c r="AC39" s="272"/>
      <c r="AD39" s="273">
        <f t="shared" si="94"/>
        <v>5.7000000000000002E-2</v>
      </c>
      <c r="AE39" s="273">
        <v>5.7000000000000002E-2</v>
      </c>
      <c r="AF39" s="273">
        <f t="shared" si="80"/>
        <v>3.0000000000000001E-3</v>
      </c>
      <c r="AG39" s="273">
        <f t="shared" si="50"/>
        <v>5.7000000000000002E-2</v>
      </c>
      <c r="AH39" s="273">
        <f t="shared" si="51"/>
        <v>1.2799999999999999E-2</v>
      </c>
      <c r="AI39" s="207">
        <f t="shared" si="52"/>
        <v>1191</v>
      </c>
      <c r="AJ39" s="207">
        <f>$AJ$5*$AJ$6/'Warmtegebouw Fase 1'!$D$12</f>
        <v>6330.523997359508</v>
      </c>
      <c r="AK39" s="273">
        <f>(((Kentallen!$C$80+Kentallen!$C$85)*10000+(Kentallen!$C$81+Kentallen!$C$86)*40000+(Kentallen!$C$82+Kentallen!$C$87)*(AA39-50000))/AA39)*(1+$AK$1)</f>
        <v>3.8916223067072403E-2</v>
      </c>
      <c r="AL39" s="207">
        <f t="shared" si="53"/>
        <v>-77980.011033251474</v>
      </c>
      <c r="AM39" s="207"/>
      <c r="AN39" s="207">
        <f t="shared" si="95"/>
        <v>0.25</v>
      </c>
      <c r="AO39" s="207">
        <f t="shared" si="81"/>
        <v>0.12</v>
      </c>
      <c r="AP39" s="207">
        <f t="shared" si="54"/>
        <v>3132.4700000000003</v>
      </c>
      <c r="AQ39" s="207">
        <f t="shared" si="82"/>
        <v>1.1703700000000001</v>
      </c>
      <c r="AR39" s="207">
        <f t="shared" si="83"/>
        <v>-5825.8201907493949</v>
      </c>
      <c r="AS39" s="272"/>
      <c r="AT39" s="274">
        <f t="shared" si="55"/>
        <v>-83805.831224000867</v>
      </c>
      <c r="AU39" s="207">
        <f t="shared" si="56"/>
        <v>-83170.967960159454</v>
      </c>
      <c r="AV39" s="207">
        <f t="shared" si="57"/>
        <v>-1652.127659243524</v>
      </c>
      <c r="AW39" s="181">
        <f t="shared" si="84"/>
        <v>-22869</v>
      </c>
      <c r="AX39" s="181">
        <f t="shared" si="7"/>
        <v>-52322.618016435401</v>
      </c>
      <c r="AY39" s="181">
        <f t="shared" si="58"/>
        <v>-685.5412560105425</v>
      </c>
      <c r="AZ39" s="88"/>
      <c r="BA39" s="181">
        <f t="shared" si="8"/>
        <v>104335.20024378088</v>
      </c>
      <c r="BB39" s="181">
        <f t="shared" si="9"/>
        <v>26083.800060945206</v>
      </c>
      <c r="BC39" s="181">
        <v>0</v>
      </c>
      <c r="BD39" s="88"/>
      <c r="BE39" s="88"/>
      <c r="BF39" s="88">
        <f t="shared" si="10"/>
        <v>29</v>
      </c>
      <c r="BG39" s="181">
        <f t="shared" si="59"/>
        <v>50334.707323380499</v>
      </c>
      <c r="BH39" s="181">
        <f t="shared" si="60"/>
        <v>-26590.538242655275</v>
      </c>
      <c r="BI39" s="181">
        <f t="shared" si="11"/>
        <v>88571.631692641909</v>
      </c>
      <c r="BJ39" s="181">
        <f t="shared" si="12"/>
        <v>-244064.29866199283</v>
      </c>
      <c r="BK39" s="181"/>
      <c r="BL39" s="181"/>
      <c r="BM39" s="276"/>
      <c r="BO39" s="180"/>
      <c r="BP39" s="88"/>
      <c r="BQ39" s="181"/>
      <c r="BR39" s="88"/>
      <c r="BS39" s="88"/>
      <c r="BT39" s="181">
        <f t="shared" si="88"/>
        <v>-20121.684000000005</v>
      </c>
      <c r="BU39" s="181">
        <f t="shared" si="13"/>
        <v>-46036.957706039626</v>
      </c>
      <c r="BV39" s="181">
        <f t="shared" si="61"/>
        <v>-603.18529548328479</v>
      </c>
      <c r="BW39" s="181">
        <f t="shared" si="14"/>
        <v>-26083.800060945206</v>
      </c>
      <c r="BX39" s="88"/>
      <c r="BY39" s="181">
        <f t="shared" si="15"/>
        <v>52815.56923076923</v>
      </c>
      <c r="BZ39" s="88"/>
      <c r="CA39" s="88"/>
      <c r="CB39" s="88">
        <f t="shared" si="16"/>
        <v>29</v>
      </c>
      <c r="CC39" s="181">
        <f t="shared" si="62"/>
        <v>6610.0851698240222</v>
      </c>
      <c r="CD39" s="181">
        <f t="shared" si="17"/>
        <v>15123.396799020808</v>
      </c>
      <c r="CE39" s="181">
        <f t="shared" si="18"/>
        <v>-105714.80575387338</v>
      </c>
      <c r="CF39" s="181"/>
      <c r="CG39" s="181"/>
      <c r="CH39" s="188"/>
      <c r="CI39" s="184">
        <f>(C39-$C$11)/Dashboard!$F$49</f>
        <v>0.93333333333333335</v>
      </c>
      <c r="CJ39" s="410" t="b">
        <f t="shared" si="85"/>
        <v>0</v>
      </c>
      <c r="CL39" s="183">
        <f t="shared" si="92"/>
        <v>0</v>
      </c>
      <c r="CM39" s="181">
        <f t="shared" si="20"/>
        <v>0</v>
      </c>
      <c r="CN39" s="181">
        <f t="shared" si="21"/>
        <v>0</v>
      </c>
      <c r="CO39" s="181">
        <f t="shared" si="93"/>
        <v>0</v>
      </c>
      <c r="CP39" s="88"/>
      <c r="CQ39" s="181"/>
      <c r="CR39" s="181"/>
      <c r="CS39" s="181"/>
      <c r="CT39" s="88"/>
      <c r="CU39" s="88"/>
      <c r="CV39" s="181">
        <f t="shared" si="23"/>
        <v>-104335.20024378088</v>
      </c>
      <c r="CW39" s="181">
        <f t="shared" si="24"/>
        <v>-52815.56923076923</v>
      </c>
      <c r="CX39" s="181">
        <f>-$CX$5*(SUM($G$11:G39)+(4-COUNTIF(I39:L39,0)))</f>
        <v>-3100</v>
      </c>
      <c r="CY39" s="181">
        <f t="shared" si="25"/>
        <v>-1839.5719054612678</v>
      </c>
      <c r="CZ39" s="181">
        <f t="shared" si="64"/>
        <v>-6000</v>
      </c>
      <c r="DA39" s="181">
        <f>-$DA$5*(SUM($G$11:G39)+(4-COUNTIF(I39:L39,0)))</f>
        <v>-3100</v>
      </c>
      <c r="DB39" s="88"/>
      <c r="DC39" s="181">
        <f>IF(I39&lt;&gt;0,$DC$5,0)+IF(J39&lt;&gt;0,'Levering warmte'!$E$42,0)+IF(K39&lt;&gt;0,'Levering warmte'!$E$42,0)+IF(L39&lt;&gt;0,'Levering warmte'!$E$38,0)</f>
        <v>8600</v>
      </c>
      <c r="DD39" s="181">
        <f t="shared" si="65"/>
        <v>37920.004886052368</v>
      </c>
      <c r="DE39" s="181">
        <f>EQ39*F39/1.21/(1+$EM$5)^(C39-Dashboard!$F$10)</f>
        <v>33409.930000000008</v>
      </c>
      <c r="DF39" s="181">
        <f>(EX39-EQ39*F39)/1.21/(1+$EM$5)^(C39-Dashboard!$F$10)</f>
        <v>104027.2556600744</v>
      </c>
      <c r="DG39" s="181">
        <f t="shared" si="89"/>
        <v>0</v>
      </c>
      <c r="DH39" s="181">
        <f t="shared" si="67"/>
        <v>0</v>
      </c>
      <c r="DI39" s="413">
        <f t="shared" si="26"/>
        <v>0</v>
      </c>
      <c r="DJ39" s="88"/>
      <c r="DK39" s="88">
        <f t="shared" si="27"/>
        <v>29</v>
      </c>
      <c r="DL39" s="181">
        <f t="shared" si="28"/>
        <v>12766.849166115397</v>
      </c>
      <c r="DM39" s="181">
        <f t="shared" si="29"/>
        <v>29209.627539118577</v>
      </c>
      <c r="DN39" s="181">
        <f t="shared" si="68"/>
        <v>-32121.525118008136</v>
      </c>
      <c r="DO39" s="181"/>
      <c r="DP39" s="181"/>
      <c r="DQ39" s="188"/>
      <c r="DS39" s="183">
        <f t="shared" si="30"/>
        <v>63101.556489495895</v>
      </c>
      <c r="DT39" s="181">
        <f t="shared" si="31"/>
        <v>117781.25923176049</v>
      </c>
      <c r="DU39" s="88"/>
      <c r="DV39" s="188"/>
      <c r="DW39" s="88">
        <f t="shared" si="69"/>
        <v>2051</v>
      </c>
      <c r="DY39" s="183">
        <f>IF(C39&lt;($DY$5+$C$11),-Financiering!$C$7,0)</f>
        <v>-25380.130086896868</v>
      </c>
      <c r="DZ39" s="181">
        <f t="shared" si="32"/>
        <v>69711.641659319925</v>
      </c>
      <c r="EA39" s="181">
        <f t="shared" si="33"/>
        <v>107524.52594388441</v>
      </c>
      <c r="EB39" s="181">
        <f t="shared" si="86"/>
        <v>305157.41177524783</v>
      </c>
      <c r="EC39" s="88"/>
      <c r="ED39" s="88"/>
      <c r="EE39" s="88"/>
      <c r="EF39" s="188"/>
      <c r="EH39" s="205">
        <f>VLOOKUP(C39,Kentallen!$B$44:$L$59,2)</f>
        <v>0.25</v>
      </c>
      <c r="EI39" s="206">
        <f>VLOOKUP(C39,Kentallen!$B$44:$P$59,4)</f>
        <v>9.1419213973799124E-2</v>
      </c>
      <c r="EJ39" s="206">
        <f t="shared" si="71"/>
        <v>0.34141921397379915</v>
      </c>
      <c r="EK39" s="206">
        <f t="shared" si="87"/>
        <v>1.1703700000000001</v>
      </c>
      <c r="EL39" s="206">
        <f>VLOOKUP(C39,Kentallen!$B$44:$L$59,10)</f>
        <v>1.1050545771929825</v>
      </c>
      <c r="EM39" s="206">
        <f t="shared" si="90"/>
        <v>3.5029026580229807</v>
      </c>
      <c r="EN39" s="206">
        <f t="shared" si="35"/>
        <v>250.00803453253494</v>
      </c>
      <c r="EO39" s="206">
        <f t="shared" si="36"/>
        <v>438.88836459808283</v>
      </c>
      <c r="EP39" s="207">
        <f t="shared" si="37"/>
        <v>451947.83692186687</v>
      </c>
      <c r="EQ39" s="181">
        <f>$EQ$5*(1+$EM$5)^(C39-Dashboard!$F$10)</f>
        <v>1663.1279626682879</v>
      </c>
      <c r="ER39" s="181"/>
      <c r="ES39" s="181">
        <f>IF($ES$1="cpi",$ES$5*(1-$ES$7)*(1+$ES$6)^(C39-Dashboard!$F$10),$ES$5*(1-$ES$7)*(1+$ES$6)^($C$11-Dashboard!$F$10)*FK39)</f>
        <v>91.672193651023818</v>
      </c>
      <c r="ET39" s="181"/>
      <c r="EU39" s="181">
        <f t="shared" si="72"/>
        <v>403651.30870733527</v>
      </c>
      <c r="EV39" s="181">
        <f t="shared" si="73"/>
        <v>305526.75890990626</v>
      </c>
      <c r="EW39" s="181"/>
      <c r="EX39" s="181">
        <f t="shared" si="39"/>
        <v>403651.30870733527</v>
      </c>
      <c r="EY39" s="181">
        <f t="shared" si="40"/>
        <v>0</v>
      </c>
      <c r="EZ39" s="181">
        <f t="shared" si="41"/>
        <v>0</v>
      </c>
      <c r="FA39" s="181">
        <f t="shared" si="42"/>
        <v>0</v>
      </c>
      <c r="FB39" s="181">
        <f>$FB$5*(1+$EM$5)^(C39-Dashboard!$F$10) * G39</f>
        <v>0</v>
      </c>
      <c r="FC39" s="181">
        <f t="shared" si="43"/>
        <v>6841.5476052090726</v>
      </c>
      <c r="FD39" s="188"/>
      <c r="FE39" s="111">
        <f t="shared" si="44"/>
        <v>0.89313694132608246</v>
      </c>
      <c r="FH39" s="364">
        <f t="shared" si="74"/>
        <v>2051</v>
      </c>
      <c r="FI39" s="7">
        <f t="shared" si="75"/>
        <v>0</v>
      </c>
      <c r="FK39" s="443">
        <f t="shared" si="76"/>
        <v>1.5162419804220888</v>
      </c>
      <c r="FL39" s="443">
        <f t="shared" si="77"/>
        <v>2.8155915614117002</v>
      </c>
    </row>
    <row r="40" spans="2:168" s="88" customFormat="1">
      <c r="B40" s="180">
        <f t="shared" si="96"/>
        <v>30</v>
      </c>
      <c r="C40" s="542">
        <f t="shared" si="96"/>
        <v>2052</v>
      </c>
      <c r="E40" s="205">
        <f>(1+Dashboard!$F$37)^(C40-$C$11)</f>
        <v>0.86470773056753414</v>
      </c>
      <c r="F40" s="88">
        <f>Volloop!C43</f>
        <v>59</v>
      </c>
      <c r="G40" s="88">
        <f t="shared" si="79"/>
        <v>0</v>
      </c>
      <c r="H40" s="88">
        <f t="shared" si="45"/>
        <v>3316.1541467264933</v>
      </c>
      <c r="I40" s="272">
        <f>IF(Dashboard!$G$17+$C$11&lt;=C40,$I$5,0)</f>
        <v>0</v>
      </c>
      <c r="J40" s="272">
        <f>IF(Dashboard!$G$18+$C$11&lt;=C40,$J$5*E40,0)</f>
        <v>377.01257052744489</v>
      </c>
      <c r="K40" s="272">
        <f>IF(Dashboard!$G$19+$C$11&lt;=C40,$K$5*E40,0)</f>
        <v>345.88309222701366</v>
      </c>
      <c r="L40" s="272">
        <f>IF(Dashboard!$G$20+$C$11&lt;=C40,$L$5*E40,0)</f>
        <v>250.76524186458491</v>
      </c>
      <c r="M40" s="272">
        <f t="shared" si="46"/>
        <v>973.66090461904344</v>
      </c>
      <c r="N40" s="272">
        <f t="shared" si="47"/>
        <v>4289.8150513455366</v>
      </c>
      <c r="O40" s="272">
        <f t="shared" si="48"/>
        <v>1072.4537628363842</v>
      </c>
      <c r="P40" s="288">
        <f t="shared" si="4"/>
        <v>5362.2688141819208</v>
      </c>
      <c r="Q40" s="184">
        <f>(C40-$C$11)/Dashboard!$F$78</f>
        <v>1.9333333333333333</v>
      </c>
      <c r="R40" s="96" t="b">
        <f t="shared" si="91"/>
        <v>0</v>
      </c>
      <c r="S40" s="96"/>
      <c r="T40" s="96"/>
      <c r="V40" s="271">
        <f>IF(R40=TRUE,$V$11*Dashboard!$F$77,0)</f>
        <v>0</v>
      </c>
      <c r="AA40" s="272">
        <f t="shared" si="5"/>
        <v>627553.17374063947</v>
      </c>
      <c r="AB40" s="272">
        <f t="shared" si="6"/>
        <v>1739.7660560746106</v>
      </c>
      <c r="AC40" s="272"/>
      <c r="AD40" s="273">
        <f t="shared" si="94"/>
        <v>5.7000000000000002E-2</v>
      </c>
      <c r="AE40" s="273">
        <v>5.7000000000000002E-2</v>
      </c>
      <c r="AF40" s="273">
        <f t="shared" si="80"/>
        <v>3.0000000000000001E-3</v>
      </c>
      <c r="AG40" s="273">
        <f t="shared" si="50"/>
        <v>5.7000000000000002E-2</v>
      </c>
      <c r="AH40" s="273">
        <f t="shared" si="51"/>
        <v>1.2799999999999999E-2</v>
      </c>
      <c r="AI40" s="207">
        <f t="shared" si="52"/>
        <v>1191</v>
      </c>
      <c r="AJ40" s="207">
        <f>$AJ$5*$AJ$6/'Warmtegebouw Fase 1'!$D$12</f>
        <v>6330.523997359508</v>
      </c>
      <c r="AK40" s="273">
        <f>(((Kentallen!$C$80+Kentallen!$C$85)*10000+(Kentallen!$C$81+Kentallen!$C$86)*40000+(Kentallen!$C$82+Kentallen!$C$87)*(AA40-50000))/AA40)*(1+$AK$1)</f>
        <v>3.8940659572687678E-2</v>
      </c>
      <c r="AL40" s="207">
        <f t="shared" si="53"/>
        <v>-77644.72954807202</v>
      </c>
      <c r="AM40" s="207"/>
      <c r="AN40" s="207">
        <f t="shared" si="95"/>
        <v>0.25</v>
      </c>
      <c r="AO40" s="207">
        <f t="shared" si="81"/>
        <v>0.12</v>
      </c>
      <c r="AP40" s="207">
        <f t="shared" si="54"/>
        <v>3132.4700000000003</v>
      </c>
      <c r="AQ40" s="207">
        <f t="shared" si="82"/>
        <v>1.1965700000000001</v>
      </c>
      <c r="AR40" s="207">
        <f t="shared" si="83"/>
        <v>-5857.9353104648035</v>
      </c>
      <c r="AS40" s="272"/>
      <c r="AT40" s="274">
        <f t="shared" si="55"/>
        <v>-83502.664858536824</v>
      </c>
      <c r="AU40" s="274">
        <f t="shared" si="56"/>
        <v>-86024.176050199298</v>
      </c>
      <c r="AV40" s="274">
        <f t="shared" si="57"/>
        <v>-1694.8601324346291</v>
      </c>
      <c r="AW40" s="181">
        <f t="shared" si="84"/>
        <v>-22869</v>
      </c>
      <c r="AX40" s="181">
        <f t="shared" si="7"/>
        <v>-53892.296556928457</v>
      </c>
      <c r="AY40" s="181">
        <f t="shared" si="58"/>
        <v>-706.10749369085863</v>
      </c>
      <c r="BA40" s="181">
        <f t="shared" si="8"/>
        <v>103813.52424256198</v>
      </c>
      <c r="BB40" s="181">
        <f t="shared" si="9"/>
        <v>25953.381060640495</v>
      </c>
      <c r="BC40" s="181">
        <v>0</v>
      </c>
      <c r="BF40" s="88">
        <f t="shared" si="10"/>
        <v>30</v>
      </c>
      <c r="BG40" s="181">
        <f t="shared" si="59"/>
        <v>49914.326816776811</v>
      </c>
      <c r="BH40" s="181">
        <f t="shared" si="60"/>
        <v>-26519.086372111164</v>
      </c>
      <c r="BI40" s="181">
        <f t="shared" si="11"/>
        <v>91107.294459983925</v>
      </c>
      <c r="BJ40" s="181">
        <f t="shared" si="12"/>
        <v>-250671.79622241779</v>
      </c>
      <c r="BK40" s="181"/>
      <c r="BL40" s="181"/>
      <c r="BM40" s="276"/>
      <c r="BO40" s="180"/>
      <c r="BQ40" s="181"/>
      <c r="BT40" s="181">
        <f t="shared" si="88"/>
        <v>-20121.684000000005</v>
      </c>
      <c r="BU40" s="181">
        <f t="shared" si="13"/>
        <v>-47418.066437220812</v>
      </c>
      <c r="BV40" s="181">
        <f t="shared" si="61"/>
        <v>-621.28085434778336</v>
      </c>
      <c r="BW40" s="181">
        <f t="shared" si="14"/>
        <v>-25953.381060640495</v>
      </c>
      <c r="BY40" s="181">
        <f t="shared" si="15"/>
        <v>52815.56923076923</v>
      </c>
      <c r="CB40" s="88">
        <f t="shared" si="16"/>
        <v>30</v>
      </c>
      <c r="CC40" s="181">
        <f t="shared" si="62"/>
        <v>6740.5041701287337</v>
      </c>
      <c r="CD40" s="181">
        <f t="shared" si="17"/>
        <v>15884.439620437741</v>
      </c>
      <c r="CE40" s="181">
        <f t="shared" si="18"/>
        <v>-108578.90900904327</v>
      </c>
      <c r="CF40" s="181"/>
      <c r="CG40" s="181"/>
      <c r="CH40" s="188"/>
      <c r="CI40" s="184">
        <f>(C40-$C$11)/Dashboard!$F$49</f>
        <v>0.96666666666666667</v>
      </c>
      <c r="CJ40" s="410" t="b">
        <f t="shared" si="85"/>
        <v>0</v>
      </c>
      <c r="CL40" s="183">
        <f t="shared" si="92"/>
        <v>0</v>
      </c>
      <c r="CM40" s="181">
        <f t="shared" si="20"/>
        <v>0</v>
      </c>
      <c r="CN40" s="181">
        <f t="shared" si="21"/>
        <v>0</v>
      </c>
      <c r="CO40" s="181">
        <f t="shared" si="93"/>
        <v>0</v>
      </c>
      <c r="CQ40" s="181"/>
      <c r="CR40" s="181"/>
      <c r="CS40" s="181"/>
      <c r="CV40" s="181">
        <f t="shared" si="23"/>
        <v>-103813.52424256198</v>
      </c>
      <c r="CW40" s="181">
        <f t="shared" si="24"/>
        <v>-52815.56923076923</v>
      </c>
      <c r="CX40" s="181">
        <f>-$CX$5*(SUM($G$11:G40)+(4-COUNTIF(I40:L40,0)))</f>
        <v>-3100</v>
      </c>
      <c r="CY40" s="181">
        <f t="shared" si="25"/>
        <v>-1830.5880221908808</v>
      </c>
      <c r="CZ40" s="181">
        <f t="shared" si="64"/>
        <v>-6000</v>
      </c>
      <c r="DA40" s="181">
        <f>-$DA$5*(SUM($G$11:G40)+(4-COUNTIF(I40:L40,0)))</f>
        <v>-3100</v>
      </c>
      <c r="DC40" s="181">
        <f>IF(I40&lt;&gt;0,$DC$5,0)+IF(J40&lt;&gt;0,'Levering warmte'!$E$42,0)+IF(K40&lt;&gt;0,'Levering warmte'!$E$42,0)+IF(L40&lt;&gt;0,'Levering warmte'!$E$38,0)</f>
        <v>8600</v>
      </c>
      <c r="DD40" s="181">
        <f t="shared" si="65"/>
        <v>37541.752837314009</v>
      </c>
      <c r="DE40" s="181">
        <f>EQ40*F40/1.21/(1+$EM$5)^(C40-Dashboard!$F$10)</f>
        <v>33409.93</v>
      </c>
      <c r="DF40" s="181">
        <f>(EX40-EQ40*F40)/1.21/(1+$EM$5)^(C40-Dashboard!$F$10)</f>
        <v>103507.11938177406</v>
      </c>
      <c r="DG40" s="181">
        <f t="shared" si="89"/>
        <v>0</v>
      </c>
      <c r="DH40" s="181">
        <f t="shared" si="67"/>
        <v>0</v>
      </c>
      <c r="DI40" s="413">
        <f t="shared" si="26"/>
        <v>0</v>
      </c>
      <c r="DK40" s="88">
        <f t="shared" si="27"/>
        <v>30</v>
      </c>
      <c r="DL40" s="181">
        <f t="shared" si="28"/>
        <v>12399.120723565968</v>
      </c>
      <c r="DM40" s="181">
        <f t="shared" si="29"/>
        <v>29219.340202001596</v>
      </c>
      <c r="DN40" s="181">
        <f t="shared" si="68"/>
        <v>-33063.999762123371</v>
      </c>
      <c r="DO40" s="181"/>
      <c r="DP40" s="181"/>
      <c r="DQ40" s="188"/>
      <c r="DR40" s="52"/>
      <c r="DS40" s="183">
        <f t="shared" si="30"/>
        <v>62313.447540342779</v>
      </c>
      <c r="DT40" s="181">
        <f t="shared" si="31"/>
        <v>120326.63466198552</v>
      </c>
      <c r="DV40" s="188"/>
      <c r="DW40" s="88">
        <f t="shared" si="69"/>
        <v>2052</v>
      </c>
      <c r="DY40" s="183">
        <f>IF(C40&lt;($DY$5+$C$11),-Financiering!$C$7,0)</f>
        <v>-25380.130086896868</v>
      </c>
      <c r="DZ40" s="181">
        <f t="shared" si="32"/>
        <v>69053.951710471505</v>
      </c>
      <c r="EA40" s="181">
        <f t="shared" si="33"/>
        <v>110830.9441955264</v>
      </c>
      <c r="EB40" s="181">
        <f t="shared" si="86"/>
        <v>415988.35597077425</v>
      </c>
      <c r="EF40" s="188"/>
      <c r="EH40" s="205">
        <f>VLOOKUP(C40,Kentallen!$B$44:$L$59,2)</f>
        <v>0.25</v>
      </c>
      <c r="EI40" s="206">
        <f>VLOOKUP(C40,Kentallen!$B$44:$P$59,4)</f>
        <v>9.1419213973799124E-2</v>
      </c>
      <c r="EJ40" s="206">
        <f t="shared" si="71"/>
        <v>0.34141921397379915</v>
      </c>
      <c r="EK40" s="206">
        <f t="shared" si="87"/>
        <v>1.1965700000000001</v>
      </c>
      <c r="EL40" s="206">
        <f>VLOOKUP(C40,Kentallen!$B$44:$L$59,10)</f>
        <v>1.1050545771929825</v>
      </c>
      <c r="EM40" s="206">
        <f t="shared" si="90"/>
        <v>3.6669647962760044</v>
      </c>
      <c r="EN40" s="206">
        <f t="shared" si="35"/>
        <v>257.50827556851095</v>
      </c>
      <c r="EO40" s="206">
        <f t="shared" si="36"/>
        <v>452.05501553602522</v>
      </c>
      <c r="EP40" s="207">
        <f t="shared" si="37"/>
        <v>470278.15693689074</v>
      </c>
      <c r="EQ40" s="181">
        <f>$EQ$5*(1+$EM$5)^(C40-Dashboard!$F$10)</f>
        <v>1713.0218015483367</v>
      </c>
      <c r="ER40" s="181"/>
      <c r="ES40" s="181">
        <f>IF($ES$1="cpi",$ES$5*(1-$ES$7)*(1+$ES$6)^(C40-Dashboard!$F$10),$ES$5*(1-$ES$7)*(1+$ES$6)^($C$11-Dashboard!$F$10)*FK40)</f>
        <v>94.42235946055456</v>
      </c>
      <c r="ET40" s="181"/>
      <c r="EU40" s="181">
        <f t="shared" si="72"/>
        <v>414187.38516016945</v>
      </c>
      <c r="EV40" s="181">
        <f t="shared" si="73"/>
        <v>313119.09886881756</v>
      </c>
      <c r="EW40" s="181"/>
      <c r="EX40" s="181">
        <f t="shared" si="39"/>
        <v>414187.38516016945</v>
      </c>
      <c r="EY40" s="181">
        <f t="shared" si="40"/>
        <v>0</v>
      </c>
      <c r="EZ40" s="181">
        <f t="shared" si="41"/>
        <v>0</v>
      </c>
      <c r="FA40" s="181">
        <f t="shared" si="42"/>
        <v>0</v>
      </c>
      <c r="FB40" s="181">
        <f>$FB$5*(1+$EM$5)^(C40-Dashboard!$F$10) * G40</f>
        <v>0</v>
      </c>
      <c r="FC40" s="181">
        <f t="shared" si="43"/>
        <v>7020.1251722062616</v>
      </c>
      <c r="FD40" s="188"/>
      <c r="FE40" s="115">
        <f t="shared" si="44"/>
        <v>0.88072852002724755</v>
      </c>
      <c r="FH40" s="364">
        <f t="shared" si="74"/>
        <v>2052</v>
      </c>
      <c r="FI40" s="7">
        <f t="shared" si="75"/>
        <v>0</v>
      </c>
      <c r="FK40" s="443">
        <f t="shared" si="76"/>
        <v>1.5442104251844104</v>
      </c>
      <c r="FL40" s="443">
        <f t="shared" si="77"/>
        <v>2.9474627599887926</v>
      </c>
    </row>
    <row r="41" spans="2:168">
      <c r="B41" s="180">
        <f t="shared" ref="B41:C41" si="97">B40+1</f>
        <v>31</v>
      </c>
      <c r="C41" s="542">
        <f t="shared" si="97"/>
        <v>2053</v>
      </c>
      <c r="D41" s="88"/>
      <c r="E41" s="205">
        <f>(1+Dashboard!$F$37)^(C41-$C$11)</f>
        <v>0.86038419191469639</v>
      </c>
      <c r="F41" s="88">
        <f>Volloop!C44</f>
        <v>59</v>
      </c>
      <c r="G41" s="88">
        <f t="shared" ref="G41:G50" si="98">F41-F40</f>
        <v>0</v>
      </c>
      <c r="H41" s="88">
        <f t="shared" ref="H41:H50" si="99">$H$5*F41*E41</f>
        <v>3299.5733759928607</v>
      </c>
      <c r="I41" s="272">
        <f>IF(Dashboard!$G$17+$C$11&lt;=C41,$I$5,0)</f>
        <v>0</v>
      </c>
      <c r="J41" s="272">
        <f>IF(Dashboard!$G$18+$C$11&lt;=C41,$J$5*E41,0)</f>
        <v>375.12750767480765</v>
      </c>
      <c r="K41" s="272">
        <f>IF(Dashboard!$G$19+$C$11&lt;=C41,$K$5*E41,0)</f>
        <v>344.15367676587857</v>
      </c>
      <c r="L41" s="272">
        <f>IF(Dashboard!$G$20+$C$11&lt;=C41,$L$5*E41,0)</f>
        <v>249.51141565526194</v>
      </c>
      <c r="M41" s="272">
        <f t="shared" ref="M41:M50" si="100">SUM(I41:L41)</f>
        <v>968.79260009594827</v>
      </c>
      <c r="N41" s="272">
        <f t="shared" ref="N41:N50" si="101">(H41+M41)</f>
        <v>4268.3659760888095</v>
      </c>
      <c r="O41" s="272">
        <f t="shared" ref="O41:O50" si="102">P41-N41</f>
        <v>1067.0914940222019</v>
      </c>
      <c r="P41" s="288">
        <f t="shared" ref="P41:P50" si="103">N41/(1-$O$5)</f>
        <v>5335.4574701110114</v>
      </c>
      <c r="Q41" s="184">
        <f>(C41-$C$11)/Dashboard!$F$78</f>
        <v>2</v>
      </c>
      <c r="R41" s="96" t="b">
        <f t="shared" si="91"/>
        <v>1</v>
      </c>
      <c r="S41" s="96"/>
      <c r="T41" s="96"/>
      <c r="V41" s="271">
        <f>IF(R41=TRUE,$V$11*Dashboard!$F$77,0)</f>
        <v>-466796</v>
      </c>
      <c r="W41" s="88"/>
      <c r="X41" s="88"/>
      <c r="Y41" s="88"/>
      <c r="Z41" s="88"/>
      <c r="AA41" s="272">
        <f t="shared" ref="AA41:AA50" si="104">P41*$AA$5+$AA$6</f>
        <v>624430.40787193633</v>
      </c>
      <c r="AB41" s="272">
        <f t="shared" ref="AB41:AB50" si="105">P41*$AB$5</f>
        <v>1731.0672257942376</v>
      </c>
      <c r="AC41" s="272"/>
      <c r="AD41" s="273">
        <f t="shared" si="94"/>
        <v>5.7000000000000002E-2</v>
      </c>
      <c r="AE41" s="273">
        <v>5.7000000000000002E-2</v>
      </c>
      <c r="AF41" s="273">
        <f t="shared" si="80"/>
        <v>3.0000000000000001E-3</v>
      </c>
      <c r="AG41" s="273">
        <f t="shared" si="50"/>
        <v>5.7000000000000002E-2</v>
      </c>
      <c r="AH41" s="273">
        <f t="shared" si="51"/>
        <v>1.2799999999999999E-2</v>
      </c>
      <c r="AI41" s="207">
        <f t="shared" si="52"/>
        <v>1191</v>
      </c>
      <c r="AJ41" s="207">
        <f>$AJ$5*$AJ$6/'Warmtegebouw Fase 1'!$D$12</f>
        <v>6330.523997359508</v>
      </c>
      <c r="AK41" s="273">
        <f>(((Kentallen!$C$80+Kentallen!$C$85)*10000+(Kentallen!$C$81+Kentallen!$C$86)*40000+(Kentallen!$C$82+Kentallen!$C$87)*(AA41-50000))/AA41)*(1+$AK$1)</f>
        <v>3.8965217697841559E-2</v>
      </c>
      <c r="AL41" s="207">
        <f t="shared" si="53"/>
        <v>-77311.124470318464</v>
      </c>
      <c r="AM41" s="207"/>
      <c r="AN41" s="207">
        <f t="shared" si="95"/>
        <v>0.25</v>
      </c>
      <c r="AO41" s="207">
        <f t="shared" si="81"/>
        <v>0.12</v>
      </c>
      <c r="AP41" s="207">
        <f t="shared" si="54"/>
        <v>3132.4700000000003</v>
      </c>
      <c r="AQ41" s="207">
        <f t="shared" si="82"/>
        <v>1.2227700000000001</v>
      </c>
      <c r="AR41" s="207">
        <f t="shared" si="83"/>
        <v>-5889.6619452282885</v>
      </c>
      <c r="AS41" s="272"/>
      <c r="AT41" s="274">
        <f t="shared" ref="AT41:AT50" si="106">AL41+AR41</f>
        <v>-83200.786415546754</v>
      </c>
      <c r="AU41" s="274">
        <f t="shared" ref="AU41:AU50" si="107">-((AG41+AH41)*AA41 + AI41 + AJ41)*(1+$BI$5)^(C41-$C$11) + AK41*AA41 + ((AN41*AB41) + AP41)*(1+$BI$5)^(C41-$C$11) + AQ41*AB41</f>
        <v>-88948.006916004859</v>
      </c>
      <c r="AV41" s="274">
        <f t="shared" ref="AV41:AV55" si="108">-(((AG41+AH41)*AA41+AI41+AJ41+AN41*AB41+AP41) * H41/N41) / F41 * (1+$BI$5)^(C41-$C$11)</f>
        <v>-1738.7048206103002</v>
      </c>
      <c r="AW41" s="181">
        <f t="shared" si="84"/>
        <v>-22869</v>
      </c>
      <c r="AX41" s="181">
        <f t="shared" ref="AX41:AX50" si="109">AW41*(1+$BI$5)^(C41-$C$11)</f>
        <v>-55509.065453636314</v>
      </c>
      <c r="AY41" s="181">
        <f t="shared" ref="AY41:AY50" si="110">(AW41 *H41/N41) / F41 * (1+$BI$5)^(C41-$C$11)</f>
        <v>-727.29071850158437</v>
      </c>
      <c r="AZ41" s="88"/>
      <c r="BA41" s="181">
        <f t="shared" ref="BA41:BA50" si="111">$BA$5*N41</f>
        <v>103294.45662134919</v>
      </c>
      <c r="BB41" s="181">
        <f t="shared" ref="BB41:BB50" si="112">O41*$BB$5</f>
        <v>25823.614155337287</v>
      </c>
      <c r="BC41" s="181">
        <v>0</v>
      </c>
      <c r="BD41" s="88"/>
      <c r="BE41" s="88"/>
      <c r="BF41" s="88">
        <f t="shared" ref="BF41:BF50" si="113">B41</f>
        <v>31</v>
      </c>
      <c r="BG41" s="181">
        <f t="shared" ref="BG41:BG50" si="114">SUM(V41:X41) + AT41 + AW41 + BA41 + BB41 + (AA41*AK41 + AB41*AQ41)</f>
        <v>-417299.95178729389</v>
      </c>
      <c r="BH41" s="181">
        <f t="shared" ref="BH41:BH50" si="115">-(AA41*AK41 + AB41*AQ41)</f>
        <v>-26447.763851566415</v>
      </c>
      <c r="BI41" s="181">
        <f t="shared" ref="BI41:BI50" si="116">BG41*(1+$BI$5)^(C41-$C$11) + BH41</f>
        <v>-1039344.276054119</v>
      </c>
      <c r="BJ41" s="181">
        <f t="shared" si="12"/>
        <v>-257459.21189355935</v>
      </c>
      <c r="BK41" s="88"/>
      <c r="BL41" s="88"/>
      <c r="BM41" s="188"/>
      <c r="BO41" s="180"/>
      <c r="BP41" s="88"/>
      <c r="BQ41" s="181"/>
      <c r="BR41" s="88"/>
      <c r="BS41" s="88"/>
      <c r="BT41" s="181">
        <f t="shared" si="88"/>
        <v>-20121.684000000005</v>
      </c>
      <c r="BU41" s="181">
        <f t="shared" ref="BU41:BU50" si="117">BT41*(1+$CD$5)^(C41-$C$11)</f>
        <v>-48840.608430337437</v>
      </c>
      <c r="BV41" s="181">
        <f t="shared" ref="BV41:BV50" si="118">BT41 * H41/N41 / F41 * (1+$CD$5)^(C41-$C$11)</f>
        <v>-639.91927997821676</v>
      </c>
      <c r="BW41" s="181">
        <f t="shared" ref="BW41:BW50" si="119">-BB41</f>
        <v>-25823.614155337287</v>
      </c>
      <c r="BX41" s="88"/>
      <c r="BY41" s="181">
        <f t="shared" ref="BY41:BY50" si="120">$BY$5*(N41/(H41/F41))</f>
        <v>52815.569230769244</v>
      </c>
      <c r="BZ41" s="88"/>
      <c r="CA41" s="88"/>
      <c r="CB41" s="88">
        <f t="shared" ref="CB41:CB50" si="121">B41</f>
        <v>31</v>
      </c>
      <c r="CC41" s="181">
        <f t="shared" ref="CC41:CC50" si="122">SUM(BO41:BQ41) +BT41 + BW41 + BY41</f>
        <v>6870.2710754319487</v>
      </c>
      <c r="CD41" s="181">
        <f t="shared" ref="CD41:CD50" si="123">CC41*(1+$CD$5)^(C41-$C$11)</f>
        <v>16675.95114829579</v>
      </c>
      <c r="CE41" s="181">
        <f t="shared" ref="CE41:CE50" si="124">(BT41+BW41)*(1+$CD$5)^(C41-$C$11)</f>
        <v>-111521.29794006969</v>
      </c>
      <c r="CF41" s="181"/>
      <c r="CG41" s="181"/>
      <c r="CH41" s="188"/>
      <c r="CI41" s="184">
        <f>(C41-$C$11)/Dashboard!$F$49</f>
        <v>1</v>
      </c>
      <c r="CJ41" s="410" t="b">
        <f t="shared" si="85"/>
        <v>1</v>
      </c>
      <c r="CL41" s="183">
        <f t="shared" si="92"/>
        <v>-115050</v>
      </c>
      <c r="CM41" s="181">
        <f t="shared" si="20"/>
        <v>0</v>
      </c>
      <c r="CN41" s="181">
        <f t="shared" si="21"/>
        <v>0</v>
      </c>
      <c r="CO41" s="181">
        <f t="shared" si="93"/>
        <v>-82810</v>
      </c>
      <c r="CP41" s="88"/>
      <c r="CQ41" s="181"/>
      <c r="CR41" s="181"/>
      <c r="CS41" s="181"/>
      <c r="CT41" s="88"/>
      <c r="CU41" s="88"/>
      <c r="CV41" s="181">
        <f t="shared" si="23"/>
        <v>-103294.45662134919</v>
      </c>
      <c r="CW41" s="181">
        <f t="shared" si="24"/>
        <v>-52815.569230769244</v>
      </c>
      <c r="CX41" s="181">
        <f>-$CX$5*(SUM($G$11:G41)+(4-COUNTIF(I41:L41,0)))</f>
        <v>-3100</v>
      </c>
      <c r="CY41" s="181">
        <f t="shared" ref="CY41:CY50" si="125">-$CY$5*SUM(DC41:DF41)</f>
        <v>-1821.66787637627</v>
      </c>
      <c r="CZ41" s="181">
        <f t="shared" si="64"/>
        <v>-6000</v>
      </c>
      <c r="DA41" s="181">
        <f>-$DA$5*(SUM($G$11:G41)+(4-COUNTIF(I41:L41,0)))</f>
        <v>-3100</v>
      </c>
      <c r="DB41" s="88"/>
      <c r="DC41" s="181">
        <f>IF(I41&lt;&gt;0,$DC$5,0)+IF(J41&lt;&gt;0,'Levering warmte'!$E$42,0)+IF(K41&lt;&gt;0,'Levering warmte'!$E$42,0)+IF(L41&lt;&gt;0,'Levering warmte'!$E$38,0)</f>
        <v>8600</v>
      </c>
      <c r="DD41" s="181">
        <f t="shared" si="65"/>
        <v>37167.273852761798</v>
      </c>
      <c r="DE41" s="181">
        <f>EQ41*F41/1.21/(1+$EM$5)^(C41-Dashboard!$F$10)</f>
        <v>33409.930000000008</v>
      </c>
      <c r="DF41" s="181">
        <f>(EX41-EQ41*F41)/1.21/(1+$EM$5)^(C41-Dashboard!$F$10)</f>
        <v>102989.58378486517</v>
      </c>
      <c r="DG41" s="181">
        <f t="shared" si="89"/>
        <v>0</v>
      </c>
      <c r="DH41" s="181">
        <f t="shared" si="67"/>
        <v>0</v>
      </c>
      <c r="DI41" s="413">
        <f t="shared" si="26"/>
        <v>0</v>
      </c>
      <c r="DJ41" s="88"/>
      <c r="DK41" s="88">
        <f t="shared" ref="DK41:DK50" si="126">B41</f>
        <v>31</v>
      </c>
      <c r="DL41" s="181">
        <f t="shared" ref="DL41:DL50" si="127">SUM(CL41:DH41)</f>
        <v>-185824.90609086776</v>
      </c>
      <c r="DM41" s="181">
        <f t="shared" si="29"/>
        <v>-451045.82076670602</v>
      </c>
      <c r="DN41" s="181">
        <f t="shared" si="68"/>
        <v>-34034.268219813726</v>
      </c>
      <c r="DO41" s="181"/>
      <c r="DP41" s="181"/>
      <c r="DQ41" s="188"/>
      <c r="DR41" s="52"/>
      <c r="DS41" s="183">
        <f t="shared" si="30"/>
        <v>-603124.85787816159</v>
      </c>
      <c r="DT41" s="181">
        <f t="shared" si="31"/>
        <v>-1490390.096820825</v>
      </c>
      <c r="DU41" s="88"/>
      <c r="DV41" s="188"/>
      <c r="DW41" s="88">
        <f t="shared" si="69"/>
        <v>2053</v>
      </c>
      <c r="DX41" s="88"/>
      <c r="DY41" s="183">
        <f>IF(C41&lt;($DY$5+$C$11),-Financiering!$C$7,0)</f>
        <v>0</v>
      </c>
      <c r="DZ41" s="181">
        <f t="shared" si="32"/>
        <v>-596254.58680272964</v>
      </c>
      <c r="EA41" s="181">
        <f t="shared" si="33"/>
        <v>-1473714.1456725292</v>
      </c>
      <c r="EB41" s="181">
        <f t="shared" si="86"/>
        <v>-1057725.7897017549</v>
      </c>
      <c r="EC41" s="88"/>
      <c r="ED41" s="88"/>
      <c r="EE41" s="88"/>
      <c r="EF41" s="188"/>
      <c r="EG41" s="88"/>
      <c r="EH41" s="205">
        <f>VLOOKUP(C41,Kentallen!$B$44:$L$59,2)</f>
        <v>0.25</v>
      </c>
      <c r="EI41" s="206">
        <f>VLOOKUP(C41,Kentallen!$B$44:$P$59,4)</f>
        <v>9.1419213973799124E-2</v>
      </c>
      <c r="EJ41" s="206">
        <f t="shared" si="71"/>
        <v>0.34141921397379915</v>
      </c>
      <c r="EK41" s="206">
        <f t="shared" si="87"/>
        <v>1.2227700000000001</v>
      </c>
      <c r="EL41" s="206">
        <f>VLOOKUP(C41,Kentallen!$B$44:$L$59,10)</f>
        <v>1.1050545771929825</v>
      </c>
      <c r="EM41" s="206">
        <f t="shared" si="90"/>
        <v>3.8377180504319894</v>
      </c>
      <c r="EN41" s="206">
        <f t="shared" si="35"/>
        <v>265.23352383556625</v>
      </c>
      <c r="EO41" s="206">
        <f t="shared" si="36"/>
        <v>465.616666002106</v>
      </c>
      <c r="EP41" s="207">
        <f t="shared" si="37"/>
        <v>489241.48390256573</v>
      </c>
      <c r="EQ41" s="181">
        <f>$EQ$5*(1+$EM$5)^(C41-Dashboard!$F$10)</f>
        <v>1764.4124555947865</v>
      </c>
      <c r="ER41" s="181"/>
      <c r="ES41" s="181">
        <f>IF($ES$1="cpi",$ES$5*(1-$ES$7)*(1+$ES$6)^(C41-Dashboard!$F$10),$ES$5*(1-$ES$7)*(1+$ES$6)^($C$11-Dashboard!$F$10)*FK41)</f>
        <v>97.25503024437117</v>
      </c>
      <c r="ET41" s="181"/>
      <c r="EU41" s="181">
        <f t="shared" si="72"/>
        <v>425000.4433558</v>
      </c>
      <c r="EV41" s="181">
        <f t="shared" si="73"/>
        <v>320900.10847570759</v>
      </c>
      <c r="EW41" s="181"/>
      <c r="EX41" s="181">
        <f t="shared" ref="EX41:EX50" si="128">EU41-EW41</f>
        <v>425000.4433558</v>
      </c>
      <c r="EY41" s="181">
        <f t="shared" si="40"/>
        <v>0</v>
      </c>
      <c r="EZ41" s="181">
        <f t="shared" si="41"/>
        <v>0</v>
      </c>
      <c r="FA41" s="181">
        <f t="shared" si="42"/>
        <v>0</v>
      </c>
      <c r="FB41" s="181">
        <f>$FB$5*(1+$EM$5)^(C41-Dashboard!$F$10) * G41</f>
        <v>0</v>
      </c>
      <c r="FC41" s="181">
        <f t="shared" si="43"/>
        <v>7203.3973450135591</v>
      </c>
      <c r="FD41" s="188"/>
      <c r="FE41" s="115">
        <f t="shared" ref="FE41:FE55" si="129">EX41/EP41</f>
        <v>0.86869257276727663</v>
      </c>
      <c r="FH41" s="364">
        <f t="shared" si="74"/>
        <v>2053</v>
      </c>
      <c r="FI41" s="7">
        <f t="shared" si="75"/>
        <v>-1613294.5650510341</v>
      </c>
      <c r="FK41" s="443">
        <f t="shared" si="76"/>
        <v>1.5721788699467321</v>
      </c>
      <c r="FL41" s="443">
        <f t="shared" si="77"/>
        <v>3.0847121980752408</v>
      </c>
    </row>
    <row r="42" spans="2:168">
      <c r="B42" s="180">
        <f t="shared" ref="B42:C42" si="130">B41+1</f>
        <v>32</v>
      </c>
      <c r="C42" s="542">
        <f t="shared" si="130"/>
        <v>2054</v>
      </c>
      <c r="D42" s="88"/>
      <c r="E42" s="205">
        <f>(1+Dashboard!$F$37)^(C42-$C$11)</f>
        <v>0.8560822709551229</v>
      </c>
      <c r="F42" s="88">
        <f>Volloop!C45</f>
        <v>59</v>
      </c>
      <c r="G42" s="88">
        <f t="shared" si="98"/>
        <v>0</v>
      </c>
      <c r="H42" s="88">
        <f t="shared" si="99"/>
        <v>3283.0755091128963</v>
      </c>
      <c r="I42" s="272">
        <f>IF(Dashboard!$G$17+$C$11&lt;=C42,$I$5,0)</f>
        <v>0</v>
      </c>
      <c r="J42" s="272">
        <f>IF(Dashboard!$G$18+$C$11&lt;=C42,$J$5*E42,0)</f>
        <v>373.25187013643358</v>
      </c>
      <c r="K42" s="272">
        <f>IF(Dashboard!$G$19+$C$11&lt;=C42,$K$5*E42,0)</f>
        <v>342.43290838204916</v>
      </c>
      <c r="L42" s="272">
        <f>IF(Dashboard!$G$20+$C$11&lt;=C42,$L$5*E42,0)</f>
        <v>248.26385857698565</v>
      </c>
      <c r="M42" s="272">
        <f t="shared" si="100"/>
        <v>963.94863709546837</v>
      </c>
      <c r="N42" s="272">
        <f t="shared" si="101"/>
        <v>4247.024146208365</v>
      </c>
      <c r="O42" s="272">
        <f t="shared" si="102"/>
        <v>1061.7560365520912</v>
      </c>
      <c r="P42" s="288">
        <f t="shared" si="103"/>
        <v>5308.7801827604562</v>
      </c>
      <c r="Q42" s="184">
        <f>(C42-$C$11)/Dashboard!$F$78</f>
        <v>2.0666666666666669</v>
      </c>
      <c r="R42" s="96" t="b">
        <f t="shared" si="91"/>
        <v>0</v>
      </c>
      <c r="S42" s="96"/>
      <c r="T42" s="96"/>
      <c r="V42" s="271">
        <f>IF(R42=TRUE,$V$11*Dashboard!$F$77,0)</f>
        <v>0</v>
      </c>
      <c r="W42" s="88"/>
      <c r="X42" s="88"/>
      <c r="Y42" s="88"/>
      <c r="Z42" s="88"/>
      <c r="AA42" s="272">
        <f t="shared" si="104"/>
        <v>621323.25583257654</v>
      </c>
      <c r="AB42" s="272">
        <f t="shared" si="105"/>
        <v>1722.4118896652665</v>
      </c>
      <c r="AC42" s="272"/>
      <c r="AD42" s="273">
        <f t="shared" si="94"/>
        <v>5.7000000000000002E-2</v>
      </c>
      <c r="AE42" s="273">
        <v>5.7000000000000002E-2</v>
      </c>
      <c r="AF42" s="273">
        <f t="shared" si="80"/>
        <v>3.0000000000000001E-3</v>
      </c>
      <c r="AG42" s="273">
        <f t="shared" si="50"/>
        <v>5.7000000000000002E-2</v>
      </c>
      <c r="AH42" s="273">
        <f t="shared" si="51"/>
        <v>1.2799999999999999E-2</v>
      </c>
      <c r="AI42" s="207">
        <f t="shared" si="52"/>
        <v>1191</v>
      </c>
      <c r="AJ42" s="207">
        <f>$AJ$5*$AJ$6/'Warmtegebouw Fase 1'!$D$12</f>
        <v>6330.523997359508</v>
      </c>
      <c r="AK42" s="273">
        <f>(((Kentallen!$C$80+Kentallen!$C$85)*10000+(Kentallen!$C$81+Kentallen!$C$86)*40000+(Kentallen!$C$82+Kentallen!$C$87)*(AA42-50000))/AA42)*(1+$AK$1)</f>
        <v>3.8989898041914606E-2</v>
      </c>
      <c r="AL42" s="207">
        <f t="shared" si="53"/>
        <v>-76979.187417953653</v>
      </c>
      <c r="AM42" s="207"/>
      <c r="AN42" s="207">
        <f t="shared" si="95"/>
        <v>0.25</v>
      </c>
      <c r="AO42" s="207">
        <f t="shared" si="81"/>
        <v>0.12</v>
      </c>
      <c r="AP42" s="207">
        <f t="shared" si="54"/>
        <v>3132.4700000000003</v>
      </c>
      <c r="AQ42" s="207">
        <f t="shared" si="82"/>
        <v>1.2489700000000001</v>
      </c>
      <c r="AR42" s="207">
        <f t="shared" si="83"/>
        <v>-5921.0031770113765</v>
      </c>
      <c r="AS42" s="272"/>
      <c r="AT42" s="274">
        <f t="shared" si="106"/>
        <v>-82900.190594965025</v>
      </c>
      <c r="AU42" s="274">
        <f t="shared" si="107"/>
        <v>-91944.267019616003</v>
      </c>
      <c r="AV42" s="274">
        <f t="shared" si="108"/>
        <v>-1783.6908717036763</v>
      </c>
      <c r="AW42" s="181">
        <f t="shared" si="84"/>
        <v>-22869</v>
      </c>
      <c r="AX42" s="181">
        <f t="shared" si="109"/>
        <v>-57174.337417245413</v>
      </c>
      <c r="AY42" s="181">
        <f t="shared" si="110"/>
        <v>-749.10944005663191</v>
      </c>
      <c r="AZ42" s="88"/>
      <c r="BA42" s="181">
        <f t="shared" si="111"/>
        <v>102777.98433824243</v>
      </c>
      <c r="BB42" s="181">
        <f t="shared" si="112"/>
        <v>25694.496084560607</v>
      </c>
      <c r="BC42" s="181">
        <v>0</v>
      </c>
      <c r="BD42" s="88"/>
      <c r="BE42" s="88"/>
      <c r="BF42" s="88">
        <f t="shared" si="113"/>
        <v>32</v>
      </c>
      <c r="BG42" s="181">
        <f t="shared" si="114"/>
        <v>49079.861001655823</v>
      </c>
      <c r="BH42" s="181">
        <f t="shared" si="115"/>
        <v>-26376.571173817811</v>
      </c>
      <c r="BI42" s="181">
        <f t="shared" si="116"/>
        <v>96327.024667722028</v>
      </c>
      <c r="BJ42" s="181">
        <f t="shared" si="12"/>
        <v>-264431.47454744286</v>
      </c>
      <c r="BK42" s="88"/>
      <c r="BL42" s="88"/>
      <c r="BM42" s="188"/>
      <c r="BO42" s="180"/>
      <c r="BP42" s="88"/>
      <c r="BQ42" s="181"/>
      <c r="BR42" s="88"/>
      <c r="BS42" s="88"/>
      <c r="BT42" s="181">
        <f t="shared" si="88"/>
        <v>-20121.684000000005</v>
      </c>
      <c r="BU42" s="181">
        <f t="shared" si="117"/>
        <v>-50305.826683247564</v>
      </c>
      <c r="BV42" s="181">
        <f t="shared" si="118"/>
        <v>-659.11685837756329</v>
      </c>
      <c r="BW42" s="181">
        <f t="shared" si="119"/>
        <v>-25694.496084560607</v>
      </c>
      <c r="BX42" s="88"/>
      <c r="BY42" s="181">
        <f t="shared" si="120"/>
        <v>52815.56923076923</v>
      </c>
      <c r="BZ42" s="88"/>
      <c r="CA42" s="88"/>
      <c r="CB42" s="88">
        <f t="shared" si="121"/>
        <v>32</v>
      </c>
      <c r="CC42" s="181">
        <f t="shared" si="122"/>
        <v>6999.3891462086176</v>
      </c>
      <c r="CD42" s="181">
        <f t="shared" si="123"/>
        <v>17499.035233719744</v>
      </c>
      <c r="CE42" s="181">
        <f t="shared" si="124"/>
        <v>-114544.13132729668</v>
      </c>
      <c r="CF42" s="181"/>
      <c r="CG42" s="181"/>
      <c r="CH42" s="188"/>
      <c r="CI42" s="184">
        <f>(C42-$C$11)/Dashboard!$F$49</f>
        <v>1.0333333333333334</v>
      </c>
      <c r="CJ42" s="410" t="b">
        <f t="shared" si="85"/>
        <v>0</v>
      </c>
      <c r="CL42" s="183">
        <f t="shared" si="92"/>
        <v>0</v>
      </c>
      <c r="CM42" s="181">
        <f t="shared" si="20"/>
        <v>0</v>
      </c>
      <c r="CN42" s="181">
        <f t="shared" si="21"/>
        <v>0</v>
      </c>
      <c r="CO42" s="181">
        <f t="shared" si="93"/>
        <v>0</v>
      </c>
      <c r="CP42" s="88"/>
      <c r="CQ42" s="181"/>
      <c r="CR42" s="181"/>
      <c r="CS42" s="181"/>
      <c r="CT42" s="88"/>
      <c r="CU42" s="88"/>
      <c r="CV42" s="181">
        <f t="shared" si="23"/>
        <v>-102777.98433824243</v>
      </c>
      <c r="CW42" s="181">
        <f t="shared" si="24"/>
        <v>-52815.56923076923</v>
      </c>
      <c r="CX42" s="181">
        <f>-$CX$5*(SUM($G$11:G42)+(4-COUNTIF(I42:L42,0)))</f>
        <v>-3100</v>
      </c>
      <c r="CY42" s="181">
        <f t="shared" si="125"/>
        <v>-1812.8109616202137</v>
      </c>
      <c r="CZ42" s="181">
        <f t="shared" si="64"/>
        <v>-6000</v>
      </c>
      <c r="DA42" s="181">
        <f>-$DA$5*(SUM($G$11:G42)+(4-COUNTIF(I42:L42,0)))</f>
        <v>-3100</v>
      </c>
      <c r="DB42" s="88"/>
      <c r="DC42" s="181">
        <f>IF(I42&lt;&gt;0,$DC$5,0)+IF(J42&lt;&gt;0,'Levering warmte'!$E$42,0)+IF(K42&lt;&gt;0,'Levering warmte'!$E$42,0)+IF(L42&lt;&gt;0,'Levering warmte'!$E$38,0)</f>
        <v>8600</v>
      </c>
      <c r="DD42" s="181">
        <f t="shared" si="65"/>
        <v>36796.530296080491</v>
      </c>
      <c r="DE42" s="181">
        <f>EQ42*F42/1.21/(1+$EM$5)^(C42-Dashboard!$F$10)</f>
        <v>33409.930000000008</v>
      </c>
      <c r="DF42" s="181">
        <f>(EX42-EQ42*F42)/1.21/(1+$EM$5)^(C42-Dashboard!$F$10)</f>
        <v>102474.63586594086</v>
      </c>
      <c r="DG42" s="181">
        <f t="shared" si="89"/>
        <v>0</v>
      </c>
      <c r="DH42" s="181">
        <f t="shared" si="67"/>
        <v>0</v>
      </c>
      <c r="DI42" s="413">
        <f t="shared" si="26"/>
        <v>0</v>
      </c>
      <c r="DJ42" s="88"/>
      <c r="DK42" s="88">
        <f t="shared" si="126"/>
        <v>32</v>
      </c>
      <c r="DL42" s="181">
        <f t="shared" si="127"/>
        <v>11674.731631389484</v>
      </c>
      <c r="DM42" s="181">
        <f t="shared" si="29"/>
        <v>29187.767088585002</v>
      </c>
      <c r="DN42" s="181">
        <f t="shared" si="68"/>
        <v>-35033.153267906302</v>
      </c>
      <c r="DO42" s="181"/>
      <c r="DP42" s="181"/>
      <c r="DQ42" s="188"/>
      <c r="DR42" s="52"/>
      <c r="DS42" s="183">
        <f t="shared" si="30"/>
        <v>60754.592633045308</v>
      </c>
      <c r="DT42" s="181">
        <f t="shared" si="31"/>
        <v>125514.79175630704</v>
      </c>
      <c r="DU42" s="88"/>
      <c r="DV42" s="188"/>
      <c r="DW42" s="88">
        <f t="shared" si="69"/>
        <v>2054</v>
      </c>
      <c r="DX42" s="88"/>
      <c r="DY42" s="183">
        <f>IF(C42&lt;($DY$5+$C$11),-Financiering!$C$7,0)</f>
        <v>0</v>
      </c>
      <c r="DZ42" s="181">
        <f t="shared" si="32"/>
        <v>67753.981779253925</v>
      </c>
      <c r="EA42" s="181">
        <f t="shared" si="33"/>
        <v>143013.82699002678</v>
      </c>
      <c r="EB42" s="181">
        <f t="shared" si="86"/>
        <v>-914711.96271172818</v>
      </c>
      <c r="EC42" s="88"/>
      <c r="ED42" s="88"/>
      <c r="EE42" s="88"/>
      <c r="EF42" s="188"/>
      <c r="EG42" s="88"/>
      <c r="EH42" s="205">
        <f>VLOOKUP(C42,Kentallen!$B$44:$L$59,2)</f>
        <v>0.25</v>
      </c>
      <c r="EI42" s="206">
        <f>VLOOKUP(C42,Kentallen!$B$44:$P$59,4)</f>
        <v>9.1419213973799124E-2</v>
      </c>
      <c r="EJ42" s="206">
        <f t="shared" si="71"/>
        <v>0.34141921397379915</v>
      </c>
      <c r="EK42" s="206">
        <f t="shared" si="87"/>
        <v>1.2489700000000001</v>
      </c>
      <c r="EL42" s="206">
        <f>VLOOKUP(C42,Kentallen!$B$44:$L$59,10)</f>
        <v>1.1050545771929825</v>
      </c>
      <c r="EM42" s="206">
        <f t="shared" si="90"/>
        <v>4.0154162315206845</v>
      </c>
      <c r="EN42" s="206">
        <f t="shared" si="35"/>
        <v>273.19052955063319</v>
      </c>
      <c r="EO42" s="206">
        <f t="shared" si="36"/>
        <v>479.58516598216909</v>
      </c>
      <c r="EP42" s="207">
        <f t="shared" si="37"/>
        <v>508857.99121941847</v>
      </c>
      <c r="EQ42" s="181">
        <f>$EQ$5*(1+$EM$5)^(C42-Dashboard!$F$10)</f>
        <v>1817.3448292626301</v>
      </c>
      <c r="ER42" s="181"/>
      <c r="ES42" s="181">
        <f>IF($ES$1="cpi",$ES$5*(1-$ES$7)*(1+$ES$6)^(C42-Dashboard!$F$10),$ES$5*(1-$ES$7)*(1+$ES$6)^($C$11-Dashboard!$F$10)*FK42)</f>
        <v>100.17268115170231</v>
      </c>
      <c r="ET42" s="181"/>
      <c r="EU42" s="181">
        <f t="shared" si="72"/>
        <v>436097.82109782408</v>
      </c>
      <c r="EV42" s="181">
        <f t="shared" si="73"/>
        <v>328874.47617132892</v>
      </c>
      <c r="EW42" s="181"/>
      <c r="EX42" s="181">
        <f t="shared" si="128"/>
        <v>436097.82109782408</v>
      </c>
      <c r="EY42" s="181">
        <f t="shared" si="40"/>
        <v>0</v>
      </c>
      <c r="EZ42" s="181">
        <f t="shared" si="41"/>
        <v>0</v>
      </c>
      <c r="FA42" s="181">
        <f t="shared" si="42"/>
        <v>0</v>
      </c>
      <c r="FB42" s="181">
        <f>$FB$5*(1+$EM$5)^(C42-Dashboard!$F$10) * G42</f>
        <v>0</v>
      </c>
      <c r="FC42" s="181">
        <f t="shared" si="43"/>
        <v>7391.4884931834595</v>
      </c>
      <c r="FD42" s="188"/>
      <c r="FE42" s="115">
        <f t="shared" si="129"/>
        <v>0.85701281815928021</v>
      </c>
      <c r="FH42" s="364">
        <f t="shared" si="74"/>
        <v>2054</v>
      </c>
      <c r="FI42" s="7">
        <f t="shared" si="75"/>
        <v>0</v>
      </c>
      <c r="FK42" s="443">
        <f t="shared" si="76"/>
        <v>1.6001473147090537</v>
      </c>
      <c r="FL42" s="443">
        <f t="shared" si="77"/>
        <v>3.2275438859628847</v>
      </c>
    </row>
    <row r="43" spans="2:168">
      <c r="B43" s="180">
        <f t="shared" ref="B43:C43" si="131">B42+1</f>
        <v>33</v>
      </c>
      <c r="C43" s="542">
        <f t="shared" si="131"/>
        <v>2055</v>
      </c>
      <c r="D43" s="88"/>
      <c r="E43" s="205">
        <f>(1+Dashboard!$F$37)^(C43-$C$11)</f>
        <v>0.85180185960034727</v>
      </c>
      <c r="F43" s="88">
        <f>Volloop!C46</f>
        <v>59</v>
      </c>
      <c r="G43" s="88">
        <f t="shared" si="98"/>
        <v>0</v>
      </c>
      <c r="H43" s="88">
        <f t="shared" si="99"/>
        <v>3266.660131567332</v>
      </c>
      <c r="I43" s="272">
        <f>IF(Dashboard!$G$17+$C$11&lt;=C43,$I$5,0)</f>
        <v>0</v>
      </c>
      <c r="J43" s="272">
        <f>IF(Dashboard!$G$18+$C$11&lt;=C43,$J$5*E43,0)</f>
        <v>371.3856107857514</v>
      </c>
      <c r="K43" s="272">
        <f>IF(Dashboard!$G$19+$C$11&lt;=C43,$K$5*E43,0)</f>
        <v>340.72074384013888</v>
      </c>
      <c r="L43" s="272">
        <f>IF(Dashboard!$G$20+$C$11&lt;=C43,$L$5*E43,0)</f>
        <v>247.0225392841007</v>
      </c>
      <c r="M43" s="272">
        <f t="shared" si="100"/>
        <v>959.12889390999101</v>
      </c>
      <c r="N43" s="272">
        <f t="shared" si="101"/>
        <v>4225.7890254773229</v>
      </c>
      <c r="O43" s="272">
        <f t="shared" si="102"/>
        <v>1056.4472563693307</v>
      </c>
      <c r="P43" s="288">
        <f t="shared" si="103"/>
        <v>5282.2362818466536</v>
      </c>
      <c r="Q43" s="184">
        <f>(C43-$C$11)/Dashboard!$F$78</f>
        <v>2.1333333333333333</v>
      </c>
      <c r="R43" s="96" t="b">
        <f t="shared" si="91"/>
        <v>0</v>
      </c>
      <c r="S43" s="96"/>
      <c r="T43" s="96"/>
      <c r="V43" s="271">
        <f>IF(R43=TRUE,$V$11*Dashboard!$F$77,0)</f>
        <v>0</v>
      </c>
      <c r="W43" s="88"/>
      <c r="X43" s="88"/>
      <c r="Y43" s="88"/>
      <c r="Z43" s="88"/>
      <c r="AA43" s="272">
        <f t="shared" si="104"/>
        <v>618231.63955341361</v>
      </c>
      <c r="AB43" s="272">
        <f t="shared" si="105"/>
        <v>1713.7998302169399</v>
      </c>
      <c r="AC43" s="272"/>
      <c r="AD43" s="273">
        <f t="shared" si="94"/>
        <v>5.7000000000000002E-2</v>
      </c>
      <c r="AE43" s="273">
        <v>5.7000000000000002E-2</v>
      </c>
      <c r="AF43" s="273">
        <f t="shared" si="80"/>
        <v>3.0000000000000001E-3</v>
      </c>
      <c r="AG43" s="273">
        <f t="shared" si="50"/>
        <v>5.7000000000000002E-2</v>
      </c>
      <c r="AH43" s="273">
        <f t="shared" si="51"/>
        <v>1.2799999999999999E-2</v>
      </c>
      <c r="AI43" s="207">
        <f t="shared" si="52"/>
        <v>1191</v>
      </c>
      <c r="AJ43" s="207">
        <f>$AJ$5*$AJ$6/'Warmtegebouw Fase 1'!$D$12</f>
        <v>6330.523997359508</v>
      </c>
      <c r="AK43" s="273">
        <f>(((Kentallen!$C$80+Kentallen!$C$85)*10000+(Kentallen!$C$81+Kentallen!$C$86)*40000+(Kentallen!$C$82+Kentallen!$C$87)*(AA43-50000))/AA43)*(1+$AK$1)</f>
        <v>3.9014701207181993E-2</v>
      </c>
      <c r="AL43" s="207">
        <f t="shared" si="53"/>
        <v>-76648.910050850682</v>
      </c>
      <c r="AM43" s="207"/>
      <c r="AN43" s="207">
        <f t="shared" si="95"/>
        <v>0.25</v>
      </c>
      <c r="AO43" s="207">
        <f t="shared" si="81"/>
        <v>0.12</v>
      </c>
      <c r="AP43" s="207">
        <f t="shared" si="54"/>
        <v>3132.4700000000003</v>
      </c>
      <c r="AQ43" s="207">
        <f t="shared" si="82"/>
        <v>1.2751700000000001</v>
      </c>
      <c r="AR43" s="207">
        <f t="shared" si="83"/>
        <v>-5951.9620666780038</v>
      </c>
      <c r="AS43" s="272"/>
      <c r="AT43" s="274">
        <f t="shared" si="106"/>
        <v>-82600.872117528692</v>
      </c>
      <c r="AU43" s="274">
        <f t="shared" si="107"/>
        <v>-95014.809196997274</v>
      </c>
      <c r="AV43" s="274">
        <f t="shared" si="108"/>
        <v>-1829.848203255759</v>
      </c>
      <c r="AW43" s="181">
        <f t="shared" si="84"/>
        <v>-22869</v>
      </c>
      <c r="AX43" s="181">
        <f t="shared" si="109"/>
        <v>-58889.567539762764</v>
      </c>
      <c r="AY43" s="181">
        <f t="shared" si="110"/>
        <v>-771.58272325833093</v>
      </c>
      <c r="AZ43" s="88"/>
      <c r="BA43" s="181">
        <f t="shared" si="111"/>
        <v>102264.0944165512</v>
      </c>
      <c r="BB43" s="181">
        <f t="shared" si="112"/>
        <v>25566.023604137801</v>
      </c>
      <c r="BC43" s="181">
        <v>0</v>
      </c>
      <c r="BD43" s="88"/>
      <c r="BE43" s="88"/>
      <c r="BF43" s="88">
        <f t="shared" si="113"/>
        <v>33</v>
      </c>
      <c r="BG43" s="181">
        <f t="shared" si="114"/>
        <v>48665.754726660714</v>
      </c>
      <c r="BH43" s="181">
        <f t="shared" si="115"/>
        <v>-26305.508823500404</v>
      </c>
      <c r="BI43" s="181">
        <f t="shared" si="116"/>
        <v>99012.836965524693</v>
      </c>
      <c r="BJ43" s="181">
        <f t="shared" si="12"/>
        <v>-271593.64893416187</v>
      </c>
      <c r="BK43" s="88"/>
      <c r="BL43" s="88"/>
      <c r="BM43" s="188"/>
      <c r="BO43" s="180"/>
      <c r="BP43" s="88"/>
      <c r="BQ43" s="181"/>
      <c r="BR43" s="88"/>
      <c r="BS43" s="88"/>
      <c r="BT43" s="181">
        <f t="shared" si="88"/>
        <v>-20121.684000000005</v>
      </c>
      <c r="BU43" s="181">
        <f t="shared" si="117"/>
        <v>-51815.001483744985</v>
      </c>
      <c r="BV43" s="181">
        <f t="shared" si="118"/>
        <v>-678.89036412889027</v>
      </c>
      <c r="BW43" s="181">
        <f t="shared" si="119"/>
        <v>-25566.023604137801</v>
      </c>
      <c r="BX43" s="88"/>
      <c r="BY43" s="181">
        <f t="shared" si="120"/>
        <v>52815.56923076923</v>
      </c>
      <c r="BZ43" s="88"/>
      <c r="CA43" s="88"/>
      <c r="CB43" s="88">
        <f t="shared" si="121"/>
        <v>33</v>
      </c>
      <c r="CC43" s="181">
        <f t="shared" si="122"/>
        <v>7127.8616266314275</v>
      </c>
      <c r="CD43" s="181">
        <f t="shared" si="123"/>
        <v>18354.833559648203</v>
      </c>
      <c r="CE43" s="181">
        <f t="shared" si="124"/>
        <v>-117649.62799819869</v>
      </c>
      <c r="CF43" s="181"/>
      <c r="CG43" s="181"/>
      <c r="CH43" s="188"/>
      <c r="CI43" s="184">
        <f>(C43-$C$11)/Dashboard!$F$49</f>
        <v>1.0666666666666667</v>
      </c>
      <c r="CJ43" s="410" t="b">
        <f t="shared" si="85"/>
        <v>0</v>
      </c>
      <c r="CL43" s="183">
        <f t="shared" si="92"/>
        <v>0</v>
      </c>
      <c r="CM43" s="181">
        <f t="shared" si="20"/>
        <v>0</v>
      </c>
      <c r="CN43" s="181">
        <f t="shared" si="21"/>
        <v>0</v>
      </c>
      <c r="CO43" s="181">
        <f t="shared" si="93"/>
        <v>0</v>
      </c>
      <c r="CP43" s="88"/>
      <c r="CQ43" s="181"/>
      <c r="CR43" s="181"/>
      <c r="CS43" s="181"/>
      <c r="CT43" s="88"/>
      <c r="CU43" s="88"/>
      <c r="CV43" s="181">
        <f t="shared" si="23"/>
        <v>-102264.0944165512</v>
      </c>
      <c r="CW43" s="181">
        <f t="shared" si="24"/>
        <v>-52815.56923076923</v>
      </c>
      <c r="CX43" s="181">
        <f>-$CX$5*(SUM($G$11:G43)+(4-COUNTIF(I43:L43,0)))</f>
        <v>-3100</v>
      </c>
      <c r="CY43" s="181">
        <f t="shared" si="125"/>
        <v>-1804.016775929882</v>
      </c>
      <c r="CZ43" s="181">
        <f t="shared" si="64"/>
        <v>-6000</v>
      </c>
      <c r="DA43" s="181">
        <f>-$DA$5*(SUM($G$11:G43)+(4-COUNTIF(I43:L43,0)))</f>
        <v>-3100</v>
      </c>
      <c r="DB43" s="88"/>
      <c r="DC43" s="181">
        <f>IF(I43&lt;&gt;0,$DC$5,0)+IF(J43&lt;&gt;0,'Levering warmte'!$E$42,0)+IF(K43&lt;&gt;0,'Levering warmte'!$E$42,0)+IF(L43&lt;&gt;0,'Levering warmte'!$E$38,0)</f>
        <v>8600</v>
      </c>
      <c r="DD43" s="181">
        <f t="shared" si="65"/>
        <v>36429.484906377082</v>
      </c>
      <c r="DE43" s="181">
        <f>EQ43*F43/1.21/(1+$EM$5)^(C43-Dashboard!$F$10)</f>
        <v>33409.930000000008</v>
      </c>
      <c r="DF43" s="181">
        <f>(EX43-EQ43*F43)/1.21/(1+$EM$5)^(C43-Dashboard!$F$10)</f>
        <v>101962.26268661111</v>
      </c>
      <c r="DG43" s="181">
        <f t="shared" si="89"/>
        <v>0</v>
      </c>
      <c r="DH43" s="181">
        <f t="shared" si="67"/>
        <v>0</v>
      </c>
      <c r="DI43" s="413">
        <f t="shared" si="26"/>
        <v>0</v>
      </c>
      <c r="DJ43" s="88"/>
      <c r="DK43" s="88">
        <f t="shared" si="126"/>
        <v>33</v>
      </c>
      <c r="DL43" s="181">
        <f t="shared" si="127"/>
        <v>11317.997169737864</v>
      </c>
      <c r="DM43" s="181">
        <f t="shared" si="29"/>
        <v>29144.779340684847</v>
      </c>
      <c r="DN43" s="181">
        <f t="shared" si="68"/>
        <v>-36061.502110022018</v>
      </c>
      <c r="DO43" s="181"/>
      <c r="DP43" s="181"/>
      <c r="DQ43" s="188"/>
      <c r="DR43" s="52"/>
      <c r="DS43" s="183">
        <f t="shared" si="30"/>
        <v>59983.751896398579</v>
      </c>
      <c r="DT43" s="181">
        <f t="shared" si="31"/>
        <v>128157.61630620954</v>
      </c>
      <c r="DU43" s="88"/>
      <c r="DV43" s="188"/>
      <c r="DW43" s="88">
        <f t="shared" si="69"/>
        <v>2055</v>
      </c>
      <c r="DX43" s="88"/>
      <c r="DY43" s="183">
        <f>IF(C43&lt;($DY$5+$C$11),-Financiering!$C$7,0)</f>
        <v>0</v>
      </c>
      <c r="DZ43" s="181">
        <f t="shared" si="32"/>
        <v>67111.613523030013</v>
      </c>
      <c r="EA43" s="181">
        <f t="shared" si="33"/>
        <v>146512.44986585775</v>
      </c>
      <c r="EB43" s="181">
        <f t="shared" si="86"/>
        <v>-768199.51284587046</v>
      </c>
      <c r="EC43" s="88"/>
      <c r="ED43" s="88"/>
      <c r="EE43" s="88"/>
      <c r="EF43" s="188"/>
      <c r="EG43" s="88"/>
      <c r="EH43" s="205">
        <f>VLOOKUP(C43,Kentallen!$B$44:$L$59,2)</f>
        <v>0.25</v>
      </c>
      <c r="EI43" s="206">
        <f>VLOOKUP(C43,Kentallen!$B$44:$P$59,4)</f>
        <v>9.1419213973799124E-2</v>
      </c>
      <c r="EJ43" s="206">
        <f t="shared" si="71"/>
        <v>0.34141921397379915</v>
      </c>
      <c r="EK43" s="206">
        <f t="shared" si="87"/>
        <v>1.2751700000000001</v>
      </c>
      <c r="EL43" s="206">
        <f>VLOOKUP(C43,Kentallen!$B$44:$L$59,10)</f>
        <v>1.1050545771929825</v>
      </c>
      <c r="EM43" s="206">
        <f t="shared" si="90"/>
        <v>4.2003223572293127</v>
      </c>
      <c r="EN43" s="206">
        <f t="shared" si="35"/>
        <v>281.38624543715224</v>
      </c>
      <c r="EO43" s="206">
        <f t="shared" si="36"/>
        <v>493.97272096163425</v>
      </c>
      <c r="EP43" s="207">
        <f t="shared" si="37"/>
        <v>529148.46498015104</v>
      </c>
      <c r="EQ43" s="181">
        <f>$EQ$5*(1+$EM$5)^(C43-Dashboard!$F$10)</f>
        <v>1871.8651741405088</v>
      </c>
      <c r="ER43" s="181"/>
      <c r="ES43" s="181">
        <f>IF($ES$1="cpi",$ES$5*(1-$ES$7)*(1+$ES$6)^(C43-Dashboard!$F$10),$ES$5*(1-$ES$7)*(1+$ES$6)^($C$11-Dashboard!$F$10)*FK43)</f>
        <v>103.17786158625337</v>
      </c>
      <c r="ET43" s="181"/>
      <c r="EU43" s="181">
        <f t="shared" si="72"/>
        <v>447487.05217847636</v>
      </c>
      <c r="EV43" s="181">
        <f t="shared" si="73"/>
        <v>337047.00690418633</v>
      </c>
      <c r="EW43" s="181"/>
      <c r="EX43" s="181">
        <f t="shared" si="128"/>
        <v>447487.05217847636</v>
      </c>
      <c r="EY43" s="181">
        <f t="shared" si="40"/>
        <v>0</v>
      </c>
      <c r="EZ43" s="181">
        <f t="shared" si="41"/>
        <v>0</v>
      </c>
      <c r="FA43" s="181">
        <f t="shared" si="42"/>
        <v>0</v>
      </c>
      <c r="FB43" s="181">
        <f>$FB$5*(1+$EM$5)^(C43-Dashboard!$F$10) * G43</f>
        <v>0</v>
      </c>
      <c r="FC43" s="181">
        <f t="shared" si="43"/>
        <v>7584.5263081097692</v>
      </c>
      <c r="FD43" s="188"/>
      <c r="FE43" s="115">
        <f t="shared" si="129"/>
        <v>0.84567391156518257</v>
      </c>
      <c r="FH43" s="364">
        <f t="shared" si="74"/>
        <v>2055</v>
      </c>
      <c r="FI43" s="7">
        <f t="shared" si="75"/>
        <v>0</v>
      </c>
      <c r="FK43" s="443">
        <f t="shared" si="76"/>
        <v>1.6281157594713751</v>
      </c>
      <c r="FL43" s="443">
        <f t="shared" si="77"/>
        <v>3.3761692341455203</v>
      </c>
    </row>
    <row r="44" spans="2:168">
      <c r="B44" s="180">
        <f t="shared" ref="B44:C44" si="132">B43+1</f>
        <v>34</v>
      </c>
      <c r="C44" s="542">
        <f t="shared" si="132"/>
        <v>2056</v>
      </c>
      <c r="D44" s="88"/>
      <c r="E44" s="205">
        <f>(1+Dashboard!$F$37)^(C44-$C$11)</f>
        <v>0.84754285030234555</v>
      </c>
      <c r="F44" s="88">
        <f>Volloop!C47</f>
        <v>59</v>
      </c>
      <c r="G44" s="88">
        <f t="shared" si="98"/>
        <v>0</v>
      </c>
      <c r="H44" s="88">
        <f t="shared" si="99"/>
        <v>3250.3268309094951</v>
      </c>
      <c r="I44" s="272">
        <f>IF(Dashboard!$G$17+$C$11&lt;=C44,$I$5,0)</f>
        <v>0</v>
      </c>
      <c r="J44" s="272">
        <f>IF(Dashboard!$G$18+$C$11&lt;=C44,$J$5*E44,0)</f>
        <v>369.52868273182264</v>
      </c>
      <c r="K44" s="272">
        <f>IF(Dashboard!$G$19+$C$11&lt;=C44,$K$5*E44,0)</f>
        <v>339.01714012093822</v>
      </c>
      <c r="L44" s="272">
        <f>IF(Dashboard!$G$20+$C$11&lt;=C44,$L$5*E44,0)</f>
        <v>245.78742658768022</v>
      </c>
      <c r="M44" s="272">
        <f t="shared" si="100"/>
        <v>954.33324944044114</v>
      </c>
      <c r="N44" s="272">
        <f t="shared" si="101"/>
        <v>4204.6600803499359</v>
      </c>
      <c r="O44" s="272">
        <f t="shared" si="102"/>
        <v>1051.1650200874838</v>
      </c>
      <c r="P44" s="288">
        <f t="shared" si="103"/>
        <v>5255.8251004374197</v>
      </c>
      <c r="Q44" s="184">
        <f>(C44-$C$11)/Dashboard!$F$78</f>
        <v>2.2000000000000002</v>
      </c>
      <c r="R44" s="96" t="b">
        <f t="shared" si="91"/>
        <v>0</v>
      </c>
      <c r="S44" s="96"/>
      <c r="T44" s="96"/>
      <c r="V44" s="271">
        <f>IF(R44=TRUE,$V$11*Dashboard!$F$77,0)</f>
        <v>0</v>
      </c>
      <c r="W44" s="88"/>
      <c r="X44" s="88"/>
      <c r="Y44" s="88"/>
      <c r="Z44" s="88"/>
      <c r="AA44" s="272">
        <f t="shared" si="104"/>
        <v>615155.48135564651</v>
      </c>
      <c r="AB44" s="272">
        <f t="shared" si="105"/>
        <v>1705.230831065855</v>
      </c>
      <c r="AC44" s="272"/>
      <c r="AD44" s="273">
        <f t="shared" si="94"/>
        <v>5.7000000000000002E-2</v>
      </c>
      <c r="AE44" s="273">
        <v>5.7000000000000002E-2</v>
      </c>
      <c r="AF44" s="273">
        <f t="shared" si="80"/>
        <v>3.0000000000000001E-3</v>
      </c>
      <c r="AG44" s="273">
        <f t="shared" si="50"/>
        <v>5.7000000000000002E-2</v>
      </c>
      <c r="AH44" s="273">
        <f t="shared" si="51"/>
        <v>1.2799999999999999E-2</v>
      </c>
      <c r="AI44" s="207">
        <f t="shared" si="52"/>
        <v>1191</v>
      </c>
      <c r="AJ44" s="207">
        <f>$AJ$5*$AJ$6/'Warmtegebouw Fase 1'!$D$12</f>
        <v>6330.523997359508</v>
      </c>
      <c r="AK44" s="273">
        <f>(((Kentallen!$C$80+Kentallen!$C$85)*10000+(Kentallen!$C$81+Kentallen!$C$86)*40000+(Kentallen!$C$82+Kentallen!$C$87)*(AA44-50000))/AA44)*(1+$AK$1)</f>
        <v>3.9039627798826922E-2</v>
      </c>
      <c r="AL44" s="207">
        <f t="shared" si="53"/>
        <v>-76320.28407058322</v>
      </c>
      <c r="AM44" s="207"/>
      <c r="AN44" s="207">
        <f t="shared" si="95"/>
        <v>0.25</v>
      </c>
      <c r="AO44" s="207">
        <f t="shared" si="81"/>
        <v>0.12</v>
      </c>
      <c r="AP44" s="207">
        <f t="shared" si="54"/>
        <v>3132.4700000000003</v>
      </c>
      <c r="AQ44" s="207">
        <f t="shared" si="82"/>
        <v>1.3013700000000001</v>
      </c>
      <c r="AR44" s="207">
        <f t="shared" si="83"/>
        <v>-5982.5416541185386</v>
      </c>
      <c r="AS44" s="272"/>
      <c r="AT44" s="274">
        <f t="shared" si="106"/>
        <v>-82302.825724701761</v>
      </c>
      <c r="AU44" s="274">
        <f t="shared" si="107"/>
        <v>-98161.533854046022</v>
      </c>
      <c r="AV44" s="274">
        <f t="shared" si="108"/>
        <v>-1877.2075228986191</v>
      </c>
      <c r="AW44" s="181">
        <f t="shared" si="84"/>
        <v>-22869</v>
      </c>
      <c r="AX44" s="181">
        <f t="shared" si="109"/>
        <v>-60656.254565955649</v>
      </c>
      <c r="AY44" s="181">
        <f t="shared" si="110"/>
        <v>-794.73020495608102</v>
      </c>
      <c r="AZ44" s="88"/>
      <c r="BA44" s="181">
        <f t="shared" si="111"/>
        <v>101752.77394446844</v>
      </c>
      <c r="BB44" s="181">
        <f t="shared" si="112"/>
        <v>25438.193486117107</v>
      </c>
      <c r="BC44" s="181">
        <v>0</v>
      </c>
      <c r="BD44" s="88"/>
      <c r="BE44" s="88"/>
      <c r="BF44" s="88">
        <f t="shared" si="113"/>
        <v>34</v>
      </c>
      <c r="BG44" s="181">
        <f t="shared" si="114"/>
        <v>48253.718983040613</v>
      </c>
      <c r="BH44" s="181">
        <f t="shared" si="115"/>
        <v>-26234.577277156826</v>
      </c>
      <c r="BI44" s="181">
        <f t="shared" si="116"/>
        <v>101750.46196327335</v>
      </c>
      <c r="BJ44" s="181">
        <f t="shared" si="12"/>
        <v>-278950.93945182709</v>
      </c>
      <c r="BK44" s="88"/>
      <c r="BL44" s="88"/>
      <c r="BM44" s="188"/>
      <c r="BO44" s="180"/>
      <c r="BP44" s="88"/>
      <c r="BQ44" s="181"/>
      <c r="BR44" s="88"/>
      <c r="BS44" s="88"/>
      <c r="BT44" s="181">
        <f t="shared" si="88"/>
        <v>-20121.684000000005</v>
      </c>
      <c r="BU44" s="181">
        <f t="shared" si="117"/>
        <v>-53369.451528257334</v>
      </c>
      <c r="BV44" s="181">
        <f t="shared" si="118"/>
        <v>-699.25707505275693</v>
      </c>
      <c r="BW44" s="181">
        <f t="shared" si="119"/>
        <v>-25438.193486117107</v>
      </c>
      <c r="BX44" s="88"/>
      <c r="BY44" s="181">
        <f t="shared" si="120"/>
        <v>52815.569230769222</v>
      </c>
      <c r="BZ44" s="88"/>
      <c r="CA44" s="88"/>
      <c r="CB44" s="88">
        <f t="shared" si="121"/>
        <v>34</v>
      </c>
      <c r="CC44" s="181">
        <f t="shared" si="122"/>
        <v>7255.6917446521111</v>
      </c>
      <c r="CD44" s="181">
        <f t="shared" si="123"/>
        <v>19244.526892987073</v>
      </c>
      <c r="CE44" s="181">
        <f t="shared" si="124"/>
        <v>-120840.06851159522</v>
      </c>
      <c r="CF44" s="181"/>
      <c r="CG44" s="181"/>
      <c r="CH44" s="188"/>
      <c r="CI44" s="184">
        <f>(C44-$C$11)/Dashboard!$F$49</f>
        <v>1.1000000000000001</v>
      </c>
      <c r="CJ44" s="410" t="b">
        <f t="shared" si="85"/>
        <v>0</v>
      </c>
      <c r="CL44" s="183">
        <f t="shared" si="92"/>
        <v>0</v>
      </c>
      <c r="CM44" s="181">
        <f t="shared" si="20"/>
        <v>0</v>
      </c>
      <c r="CN44" s="181">
        <f t="shared" si="21"/>
        <v>0</v>
      </c>
      <c r="CO44" s="181">
        <f t="shared" si="93"/>
        <v>0</v>
      </c>
      <c r="CP44" s="88"/>
      <c r="CQ44" s="181"/>
      <c r="CR44" s="181"/>
      <c r="CS44" s="181"/>
      <c r="CT44" s="88"/>
      <c r="CU44" s="88"/>
      <c r="CV44" s="181">
        <f t="shared" si="23"/>
        <v>-101752.77394446844</v>
      </c>
      <c r="CW44" s="181">
        <f t="shared" si="24"/>
        <v>-52815.569230769222</v>
      </c>
      <c r="CX44" s="181">
        <f>-$CX$5*(SUM($G$11:G44)+(4-COUNTIF(I44:L44,0)))</f>
        <v>-3100</v>
      </c>
      <c r="CY44" s="181">
        <f t="shared" si="125"/>
        <v>-1795.2848216761404</v>
      </c>
      <c r="CZ44" s="181">
        <f t="shared" si="64"/>
        <v>-6000</v>
      </c>
      <c r="DA44" s="181">
        <f>-$DA$5*(SUM($G$11:G44)+(4-COUNTIF(I44:L44,0)))</f>
        <v>-3100</v>
      </c>
      <c r="DB44" s="88"/>
      <c r="DC44" s="181">
        <f>IF(I44&lt;&gt;0,$DC$5,0)+IF(J44&lt;&gt;0,'Levering warmte'!$E$42,0)+IF(K44&lt;&gt;0,'Levering warmte'!$E$42,0)+IF(L44&lt;&gt;0,'Levering warmte'!$E$38,0)</f>
        <v>8600</v>
      </c>
      <c r="DD44" s="181">
        <f t="shared" si="65"/>
        <v>36066.100794435974</v>
      </c>
      <c r="DE44" s="181">
        <f>EQ44*F44/1.21/(1+$EM$5)^(C44-Dashboard!$F$10)</f>
        <v>33409.930000000008</v>
      </c>
      <c r="DF44" s="181">
        <f>(EX44-EQ44*F44)/1.21/(1+$EM$5)^(C44-Dashboard!$F$10)</f>
        <v>101452.45137317808</v>
      </c>
      <c r="DG44" s="181">
        <f t="shared" si="89"/>
        <v>0</v>
      </c>
      <c r="DH44" s="181">
        <f t="shared" si="67"/>
        <v>0</v>
      </c>
      <c r="DI44" s="413">
        <f t="shared" si="26"/>
        <v>0</v>
      </c>
      <c r="DJ44" s="88"/>
      <c r="DK44" s="88">
        <f t="shared" si="126"/>
        <v>34</v>
      </c>
      <c r="DL44" s="181">
        <f t="shared" si="127"/>
        <v>10964.854170700259</v>
      </c>
      <c r="DM44" s="181">
        <f t="shared" si="29"/>
        <v>29082.469100379352</v>
      </c>
      <c r="DN44" s="181">
        <f t="shared" si="68"/>
        <v>-37120.187103355776</v>
      </c>
      <c r="DO44" s="181"/>
      <c r="DP44" s="181"/>
      <c r="DQ44" s="188"/>
      <c r="DR44" s="52"/>
      <c r="DS44" s="183">
        <f t="shared" si="30"/>
        <v>59218.573153740872</v>
      </c>
      <c r="DT44" s="181">
        <f t="shared" si="31"/>
        <v>130832.93106365271</v>
      </c>
      <c r="DU44" s="88"/>
      <c r="DV44" s="188"/>
      <c r="DW44" s="88">
        <f t="shared" si="69"/>
        <v>2056</v>
      </c>
      <c r="DX44" s="88"/>
      <c r="DY44" s="183">
        <f>IF(C44&lt;($DY$5+$C$11),-Financiering!$C$7,0)</f>
        <v>0</v>
      </c>
      <c r="DZ44" s="181">
        <f t="shared" si="32"/>
        <v>66474.264898392983</v>
      </c>
      <c r="EA44" s="181">
        <f t="shared" si="33"/>
        <v>150077.45795663979</v>
      </c>
      <c r="EB44" s="181">
        <f t="shared" si="86"/>
        <v>-618122.05488923064</v>
      </c>
      <c r="EC44" s="88"/>
      <c r="ED44" s="88"/>
      <c r="EE44" s="88"/>
      <c r="EF44" s="188"/>
      <c r="EG44" s="88"/>
      <c r="EH44" s="205">
        <f>VLOOKUP(C44,Kentallen!$B$44:$L$59,2)</f>
        <v>0.25</v>
      </c>
      <c r="EI44" s="206">
        <f>VLOOKUP(C44,Kentallen!$B$44:$P$59,4)</f>
        <v>9.1419213973799124E-2</v>
      </c>
      <c r="EJ44" s="206">
        <f t="shared" si="71"/>
        <v>0.34141921397379915</v>
      </c>
      <c r="EK44" s="206">
        <f t="shared" si="87"/>
        <v>1.3013700000000001</v>
      </c>
      <c r="EL44" s="206">
        <f>VLOOKUP(C44,Kentallen!$B$44:$L$59,10)</f>
        <v>1.1050545771929825</v>
      </c>
      <c r="EM44" s="206">
        <f t="shared" si="90"/>
        <v>4.3927089758720896</v>
      </c>
      <c r="EN44" s="206">
        <f t="shared" si="35"/>
        <v>289.82783280026683</v>
      </c>
      <c r="EO44" s="206">
        <f t="shared" si="36"/>
        <v>508.79190259048329</v>
      </c>
      <c r="EP44" s="207">
        <f t="shared" si="37"/>
        <v>550134.32199201896</v>
      </c>
      <c r="EQ44" s="181">
        <f>$EQ$5*(1+$EM$5)^(C44-Dashboard!$F$10)</f>
        <v>1928.0211293647244</v>
      </c>
      <c r="ER44" s="181"/>
      <c r="ES44" s="181">
        <f>IF($ES$1="cpi",$ES$5*(1-$ES$7)*(1+$ES$6)^(C44-Dashboard!$F$10),$ES$5*(1-$ES$7)*(1+$ES$6)^($C$11-Dashboard!$F$10)*FK44)</f>
        <v>106.27319743384098</v>
      </c>
      <c r="ET44" s="181"/>
      <c r="EU44" s="181">
        <f t="shared" si="72"/>
        <v>459175.87165827421</v>
      </c>
      <c r="EV44" s="181">
        <f t="shared" si="73"/>
        <v>345422.62502575549</v>
      </c>
      <c r="EW44" s="181"/>
      <c r="EX44" s="181">
        <f t="shared" si="128"/>
        <v>459175.87165827421</v>
      </c>
      <c r="EY44" s="181">
        <f t="shared" si="40"/>
        <v>0</v>
      </c>
      <c r="EZ44" s="181">
        <f t="shared" si="41"/>
        <v>0</v>
      </c>
      <c r="FA44" s="181">
        <f t="shared" si="42"/>
        <v>0</v>
      </c>
      <c r="FB44" s="181">
        <f>$FB$5*(1+$EM$5)^(C44-Dashboard!$F$10) * G44</f>
        <v>0</v>
      </c>
      <c r="FC44" s="181">
        <f t="shared" si="43"/>
        <v>7782.641892513122</v>
      </c>
      <c r="FD44" s="188"/>
      <c r="FE44" s="115">
        <f t="shared" si="129"/>
        <v>0.8346613786895043</v>
      </c>
      <c r="FH44" s="364">
        <f t="shared" si="74"/>
        <v>2056</v>
      </c>
      <c r="FI44" s="7">
        <f t="shared" si="75"/>
        <v>0</v>
      </c>
      <c r="FK44" s="443">
        <f t="shared" si="76"/>
        <v>1.6560842042336967</v>
      </c>
      <c r="FL44" s="443">
        <f t="shared" si="77"/>
        <v>3.5308073137217471</v>
      </c>
    </row>
    <row r="45" spans="2:168">
      <c r="B45" s="180">
        <f t="shared" ref="B45:C45" si="133">B44+1</f>
        <v>35</v>
      </c>
      <c r="C45" s="542">
        <f t="shared" si="133"/>
        <v>2057</v>
      </c>
      <c r="D45" s="88"/>
      <c r="E45" s="205">
        <f>(1+Dashboard!$F$37)^(C45-$C$11)</f>
        <v>0.84330513605083379</v>
      </c>
      <c r="F45" s="88">
        <f>Volloop!C48</f>
        <v>59</v>
      </c>
      <c r="G45" s="88">
        <f t="shared" si="98"/>
        <v>0</v>
      </c>
      <c r="H45" s="88">
        <f t="shared" si="99"/>
        <v>3234.0751967549477</v>
      </c>
      <c r="I45" s="272">
        <f>IF(Dashboard!$G$17+$C$11&lt;=C45,$I$5,0)</f>
        <v>0</v>
      </c>
      <c r="J45" s="272">
        <f>IF(Dashboard!$G$18+$C$11&lt;=C45,$J$5*E45,0)</f>
        <v>367.68103931816353</v>
      </c>
      <c r="K45" s="272">
        <f>IF(Dashboard!$G$19+$C$11&lt;=C45,$K$5*E45,0)</f>
        <v>337.32205442033353</v>
      </c>
      <c r="L45" s="272">
        <f>IF(Dashboard!$G$20+$C$11&lt;=C45,$L$5*E45,0)</f>
        <v>244.55848945474179</v>
      </c>
      <c r="M45" s="272">
        <f t="shared" si="100"/>
        <v>949.56158319323879</v>
      </c>
      <c r="N45" s="272">
        <f t="shared" si="101"/>
        <v>4183.6367799481868</v>
      </c>
      <c r="O45" s="272">
        <f t="shared" si="102"/>
        <v>1045.9091949870462</v>
      </c>
      <c r="P45" s="288">
        <f t="shared" si="103"/>
        <v>5229.5459749352331</v>
      </c>
      <c r="Q45" s="184">
        <f>(C45-$C$11)/Dashboard!$F$78</f>
        <v>2.2666666666666666</v>
      </c>
      <c r="R45" s="96" t="b">
        <f t="shared" si="91"/>
        <v>0</v>
      </c>
      <c r="S45" s="96"/>
      <c r="T45" s="96"/>
      <c r="V45" s="271">
        <f>IF(R45=TRUE,$V$11*Dashboard!$F$77,0)</f>
        <v>0</v>
      </c>
      <c r="W45" s="88"/>
      <c r="X45" s="88"/>
      <c r="Y45" s="88"/>
      <c r="Z45" s="88"/>
      <c r="AA45" s="272">
        <f t="shared" si="104"/>
        <v>612094.70394886832</v>
      </c>
      <c r="AB45" s="272">
        <f t="shared" si="105"/>
        <v>1696.7046769105259</v>
      </c>
      <c r="AC45" s="272"/>
      <c r="AD45" s="273">
        <f t="shared" si="94"/>
        <v>5.7000000000000002E-2</v>
      </c>
      <c r="AE45" s="273">
        <v>5.7000000000000002E-2</v>
      </c>
      <c r="AF45" s="273">
        <f t="shared" si="80"/>
        <v>3.0000000000000001E-3</v>
      </c>
      <c r="AG45" s="273">
        <f t="shared" si="50"/>
        <v>5.7000000000000002E-2</v>
      </c>
      <c r="AH45" s="273">
        <f t="shared" si="51"/>
        <v>1.2799999999999999E-2</v>
      </c>
      <c r="AI45" s="207">
        <f t="shared" si="52"/>
        <v>1191</v>
      </c>
      <c r="AJ45" s="207">
        <f>$AJ$5*$AJ$6/'Warmtegebouw Fase 1'!$D$12</f>
        <v>6330.523997359508</v>
      </c>
      <c r="AK45" s="273">
        <f>(((Kentallen!$C$80+Kentallen!$C$85)*10000+(Kentallen!$C$81+Kentallen!$C$86)*40000+(Kentallen!$C$82+Kentallen!$C$87)*(AA45-50000))/AA45)*(1+$AK$1)</f>
        <v>3.906467842495405E-2</v>
      </c>
      <c r="AL45" s="207">
        <f t="shared" si="53"/>
        <v>-75993.301220217108</v>
      </c>
      <c r="AM45" s="207"/>
      <c r="AN45" s="207">
        <f t="shared" si="95"/>
        <v>0.25</v>
      </c>
      <c r="AO45" s="207">
        <f t="shared" si="81"/>
        <v>0.12</v>
      </c>
      <c r="AP45" s="207">
        <f t="shared" si="54"/>
        <v>3132.4700000000003</v>
      </c>
      <c r="AQ45" s="207">
        <f t="shared" si="82"/>
        <v>1.3275700000000001</v>
      </c>
      <c r="AR45" s="207">
        <f t="shared" si="83"/>
        <v>-6012.7449583830021</v>
      </c>
      <c r="AS45" s="272"/>
      <c r="AT45" s="274">
        <f t="shared" si="106"/>
        <v>-82006.046178600111</v>
      </c>
      <c r="AU45" s="274">
        <f t="shared" si="107"/>
        <v>-101386.39019363975</v>
      </c>
      <c r="AV45" s="274">
        <f t="shared" si="108"/>
        <v>-1925.8003493883625</v>
      </c>
      <c r="AW45" s="181">
        <f t="shared" si="84"/>
        <v>-22869</v>
      </c>
      <c r="AX45" s="181">
        <f t="shared" si="109"/>
        <v>-62475.942202934311</v>
      </c>
      <c r="AY45" s="181">
        <f t="shared" si="110"/>
        <v>-818.57211110476317</v>
      </c>
      <c r="AZ45" s="88"/>
      <c r="BA45" s="181">
        <f t="shared" si="111"/>
        <v>101244.01007474611</v>
      </c>
      <c r="BB45" s="181">
        <f t="shared" si="112"/>
        <v>25311.002518686517</v>
      </c>
      <c r="BC45" s="181">
        <v>0</v>
      </c>
      <c r="BD45" s="88"/>
      <c r="BE45" s="88"/>
      <c r="BF45" s="88">
        <f t="shared" si="113"/>
        <v>35</v>
      </c>
      <c r="BG45" s="181">
        <f t="shared" si="114"/>
        <v>47843.74341813862</v>
      </c>
      <c r="BH45" s="181">
        <f t="shared" si="115"/>
        <v>-26163.777003306102</v>
      </c>
      <c r="BI45" s="181">
        <f t="shared" si="116"/>
        <v>104540.79899755301</v>
      </c>
      <c r="BJ45" s="181">
        <f t="shared" si="12"/>
        <v>-286508.69402178877</v>
      </c>
      <c r="BK45" s="88"/>
      <c r="BL45" s="88"/>
      <c r="BM45" s="188"/>
      <c r="BO45" s="180"/>
      <c r="BP45" s="88"/>
      <c r="BQ45" s="181"/>
      <c r="BR45" s="88"/>
      <c r="BS45" s="88"/>
      <c r="BT45" s="181">
        <f t="shared" si="88"/>
        <v>-20121.684000000005</v>
      </c>
      <c r="BU45" s="181">
        <f t="shared" si="117"/>
        <v>-54970.53507410505</v>
      </c>
      <c r="BV45" s="181">
        <f t="shared" si="118"/>
        <v>-720.23478730433942</v>
      </c>
      <c r="BW45" s="181">
        <f t="shared" si="119"/>
        <v>-25311.002518686517</v>
      </c>
      <c r="BX45" s="88"/>
      <c r="BY45" s="181">
        <f t="shared" si="120"/>
        <v>52815.56923076923</v>
      </c>
      <c r="BZ45" s="88"/>
      <c r="CA45" s="88"/>
      <c r="CB45" s="88">
        <f t="shared" si="121"/>
        <v>35</v>
      </c>
      <c r="CC45" s="181">
        <f t="shared" si="122"/>
        <v>7382.8827120827118</v>
      </c>
      <c r="CD45" s="181">
        <f t="shared" si="123"/>
        <v>20169.33637724091</v>
      </c>
      <c r="CE45" s="181">
        <f t="shared" si="124"/>
        <v>-124117.79688947884</v>
      </c>
      <c r="CF45" s="181"/>
      <c r="CG45" s="181"/>
      <c r="CH45" s="188"/>
      <c r="CI45" s="184">
        <f>(C45-$C$11)/Dashboard!$F$49</f>
        <v>1.1333333333333333</v>
      </c>
      <c r="CJ45" s="410" t="b">
        <f t="shared" si="85"/>
        <v>0</v>
      </c>
      <c r="CL45" s="183">
        <f t="shared" si="92"/>
        <v>0</v>
      </c>
      <c r="CM45" s="181">
        <f t="shared" si="20"/>
        <v>0</v>
      </c>
      <c r="CN45" s="181">
        <f t="shared" si="21"/>
        <v>0</v>
      </c>
      <c r="CO45" s="181">
        <f t="shared" si="93"/>
        <v>0</v>
      </c>
      <c r="CP45" s="88"/>
      <c r="CQ45" s="181"/>
      <c r="CR45" s="181"/>
      <c r="CS45" s="181"/>
      <c r="CT45" s="88"/>
      <c r="CU45" s="88"/>
      <c r="CV45" s="181">
        <f t="shared" si="23"/>
        <v>-101244.01007474611</v>
      </c>
      <c r="CW45" s="181">
        <f t="shared" si="24"/>
        <v>-52815.56923076923</v>
      </c>
      <c r="CX45" s="181">
        <f>-$CX$5*(SUM($G$11:G45)+(4-COUNTIF(I45:L45,0)))</f>
        <v>-3100</v>
      </c>
      <c r="CY45" s="181">
        <f t="shared" si="125"/>
        <v>-1786.6146055532367</v>
      </c>
      <c r="CZ45" s="181">
        <f t="shared" si="64"/>
        <v>-6000</v>
      </c>
      <c r="DA45" s="181">
        <f>-$DA$5*(SUM($G$11:G45)+(4-COUNTIF(I45:L45,0)))</f>
        <v>-3100</v>
      </c>
      <c r="DB45" s="88"/>
      <c r="DC45" s="181">
        <f>IF(I45&lt;&gt;0,$DC$5,0)+IF(J45&lt;&gt;0,'Levering warmte'!$E$42,0)+IF(K45&lt;&gt;0,'Levering warmte'!$E$42,0)+IF(L45&lt;&gt;0,'Levering warmte'!$E$38,0)</f>
        <v>8600</v>
      </c>
      <c r="DD45" s="181">
        <f t="shared" si="65"/>
        <v>35706.34143901147</v>
      </c>
      <c r="DE45" s="181">
        <f>EQ45*F45/1.21/(1+$EM$5)^(C45-Dashboard!$F$10)</f>
        <v>33409.930000000008</v>
      </c>
      <c r="DF45" s="181">
        <f>(EX45-EQ45*F45)/1.21/(1+$EM$5)^(C45-Dashboard!$F$10)</f>
        <v>100945.18911631219</v>
      </c>
      <c r="DG45" s="181">
        <f t="shared" si="89"/>
        <v>0</v>
      </c>
      <c r="DH45" s="181">
        <f t="shared" si="67"/>
        <v>0</v>
      </c>
      <c r="DI45" s="413">
        <f t="shared" si="26"/>
        <v>0</v>
      </c>
      <c r="DJ45" s="88"/>
      <c r="DK45" s="88">
        <f t="shared" si="126"/>
        <v>35</v>
      </c>
      <c r="DL45" s="181">
        <f t="shared" si="127"/>
        <v>10615.266644255098</v>
      </c>
      <c r="DM45" s="181">
        <f t="shared" si="29"/>
        <v>28999.903158652232</v>
      </c>
      <c r="DN45" s="181">
        <f t="shared" si="68"/>
        <v>-38210.106507117096</v>
      </c>
      <c r="DO45" s="181"/>
      <c r="DP45" s="181"/>
      <c r="DQ45" s="188"/>
      <c r="DR45" s="52"/>
      <c r="DS45" s="183">
        <f t="shared" si="30"/>
        <v>58459.010062393718</v>
      </c>
      <c r="DT45" s="181">
        <f t="shared" si="31"/>
        <v>133540.70215620525</v>
      </c>
      <c r="DU45" s="88"/>
      <c r="DV45" s="188"/>
      <c r="DW45" s="88">
        <f t="shared" si="69"/>
        <v>2057</v>
      </c>
      <c r="DX45" s="88"/>
      <c r="DY45" s="183">
        <f>IF(C45&lt;($DY$5+$C$11),-Financiering!$C$7,0)</f>
        <v>0</v>
      </c>
      <c r="DZ45" s="181">
        <f t="shared" si="32"/>
        <v>65841.892774476437</v>
      </c>
      <c r="EA45" s="181">
        <f t="shared" si="33"/>
        <v>153710.03853344615</v>
      </c>
      <c r="EB45" s="181">
        <f t="shared" si="86"/>
        <v>-464412.01635578449</v>
      </c>
      <c r="EC45" s="88"/>
      <c r="ED45" s="88"/>
      <c r="EE45" s="88"/>
      <c r="EF45" s="188"/>
      <c r="EG45" s="88"/>
      <c r="EH45" s="205">
        <f>VLOOKUP(C45,Kentallen!$B$44:$L$59,2)</f>
        <v>0.25</v>
      </c>
      <c r="EI45" s="206">
        <f>VLOOKUP(C45,Kentallen!$B$44:$P$59,4)</f>
        <v>9.1419213973799124E-2</v>
      </c>
      <c r="EJ45" s="206">
        <f t="shared" si="71"/>
        <v>0.34141921397379915</v>
      </c>
      <c r="EK45" s="206">
        <f t="shared" si="87"/>
        <v>1.3275700000000001</v>
      </c>
      <c r="EL45" s="206">
        <f>VLOOKUP(C45,Kentallen!$B$44:$L$59,10)</f>
        <v>1.1050545771929825</v>
      </c>
      <c r="EM45" s="206">
        <f t="shared" si="90"/>
        <v>4.5928585015119276</v>
      </c>
      <c r="EN45" s="206">
        <f t="shared" si="35"/>
        <v>298.52266778427474</v>
      </c>
      <c r="EO45" s="206">
        <f t="shared" si="36"/>
        <v>524.05565966819768</v>
      </c>
      <c r="EP45" s="207">
        <f t="shared" si="37"/>
        <v>571837.62831744424</v>
      </c>
      <c r="EQ45" s="181">
        <f>$EQ$5*(1+$EM$5)^(C45-Dashboard!$F$10)</f>
        <v>1985.861763245666</v>
      </c>
      <c r="ER45" s="181"/>
      <c r="ES45" s="181">
        <f>IF($ES$1="cpi",$ES$5*(1-$ES$7)*(1+$ES$6)^(C45-Dashboard!$F$10),$ES$5*(1-$ES$7)*(1+$ES$6)^($C$11-Dashboard!$F$10)*FK45)</f>
        <v>109.46139335685621</v>
      </c>
      <c r="ET45" s="181"/>
      <c r="EU45" s="181">
        <f t="shared" si="72"/>
        <v>471172.22128913976</v>
      </c>
      <c r="EV45" s="181">
        <f t="shared" si="73"/>
        <v>354006.37725764548</v>
      </c>
      <c r="EW45" s="181"/>
      <c r="EX45" s="181">
        <f t="shared" si="128"/>
        <v>471172.22128913976</v>
      </c>
      <c r="EY45" s="181">
        <f t="shared" si="40"/>
        <v>0</v>
      </c>
      <c r="EZ45" s="181">
        <f t="shared" si="41"/>
        <v>0</v>
      </c>
      <c r="FA45" s="181">
        <f t="shared" si="42"/>
        <v>0</v>
      </c>
      <c r="FB45" s="181">
        <f>$FB$5*(1+$EM$5)^(C45-Dashboard!$F$10) * G45</f>
        <v>0</v>
      </c>
      <c r="FC45" s="181">
        <f t="shared" si="43"/>
        <v>7985.9698523583011</v>
      </c>
      <c r="FD45" s="188"/>
      <c r="FE45" s="115">
        <f t="shared" si="129"/>
        <v>0.82396155474325994</v>
      </c>
      <c r="FH45" s="364">
        <f t="shared" si="74"/>
        <v>2057</v>
      </c>
      <c r="FI45" s="7">
        <f t="shared" si="75"/>
        <v>0</v>
      </c>
      <c r="FK45" s="443">
        <f t="shared" si="76"/>
        <v>1.6840526489960184</v>
      </c>
      <c r="FL45" s="443">
        <f t="shared" si="77"/>
        <v>3.6916851257618171</v>
      </c>
    </row>
    <row r="46" spans="2:168">
      <c r="B46" s="180">
        <f t="shared" ref="B46:C46" si="134">B45+1</f>
        <v>36</v>
      </c>
      <c r="C46" s="542">
        <f t="shared" si="134"/>
        <v>2058</v>
      </c>
      <c r="D46" s="88"/>
      <c r="E46" s="205">
        <f>(1+Dashboard!$F$37)^(C46-$C$11)</f>
        <v>0.83908861037057969</v>
      </c>
      <c r="F46" s="88">
        <f>Volloop!C49</f>
        <v>59</v>
      </c>
      <c r="G46" s="88">
        <f t="shared" si="98"/>
        <v>0</v>
      </c>
      <c r="H46" s="88">
        <f t="shared" si="99"/>
        <v>3217.904820771173</v>
      </c>
      <c r="I46" s="272">
        <f>IF(Dashboard!$G$17+$C$11&lt;=C46,$I$5,0)</f>
        <v>0</v>
      </c>
      <c r="J46" s="272">
        <f>IF(Dashboard!$G$18+$C$11&lt;=C46,$J$5*E46,0)</f>
        <v>365.84263412157276</v>
      </c>
      <c r="K46" s="272">
        <f>IF(Dashboard!$G$19+$C$11&lt;=C46,$K$5*E46,0)</f>
        <v>335.6354441482319</v>
      </c>
      <c r="L46" s="272">
        <f>IF(Dashboard!$G$20+$C$11&lt;=C46,$L$5*E46,0)</f>
        <v>243.3356970074681</v>
      </c>
      <c r="M46" s="272">
        <f t="shared" si="100"/>
        <v>944.81377527727273</v>
      </c>
      <c r="N46" s="272">
        <f t="shared" si="101"/>
        <v>4162.7185960484458</v>
      </c>
      <c r="O46" s="272">
        <f t="shared" si="102"/>
        <v>1040.6796490121114</v>
      </c>
      <c r="P46" s="288">
        <f t="shared" si="103"/>
        <v>5203.3982450605572</v>
      </c>
      <c r="Q46" s="184">
        <f>(C46-$C$11)/Dashboard!$F$78</f>
        <v>2.3333333333333335</v>
      </c>
      <c r="R46" s="96" t="b">
        <f t="shared" si="91"/>
        <v>0</v>
      </c>
      <c r="S46" s="96"/>
      <c r="T46" s="96"/>
      <c r="V46" s="271">
        <f>IF(R46=TRUE,$V$11*Dashboard!$F$77,0)</f>
        <v>0</v>
      </c>
      <c r="W46" s="88"/>
      <c r="X46" s="88"/>
      <c r="Y46" s="88"/>
      <c r="Z46" s="88"/>
      <c r="AA46" s="272">
        <f t="shared" si="104"/>
        <v>609049.23042912409</v>
      </c>
      <c r="AB46" s="272">
        <f t="shared" si="105"/>
        <v>1688.2211535259735</v>
      </c>
      <c r="AC46" s="272"/>
      <c r="AD46" s="273">
        <f t="shared" si="94"/>
        <v>5.7000000000000002E-2</v>
      </c>
      <c r="AE46" s="273">
        <v>5.7000000000000002E-2</v>
      </c>
      <c r="AF46" s="273">
        <f t="shared" si="80"/>
        <v>3.0000000000000001E-3</v>
      </c>
      <c r="AG46" s="273">
        <f t="shared" si="50"/>
        <v>5.7000000000000002E-2</v>
      </c>
      <c r="AH46" s="273">
        <f t="shared" si="51"/>
        <v>1.2799999999999999E-2</v>
      </c>
      <c r="AI46" s="207">
        <f t="shared" si="52"/>
        <v>1191</v>
      </c>
      <c r="AJ46" s="207">
        <f>$AJ$5*$AJ$6/'Warmtegebouw Fase 1'!$D$12</f>
        <v>6330.523997359508</v>
      </c>
      <c r="AK46" s="273">
        <f>(((Kentallen!$C$80+Kentallen!$C$85)*10000+(Kentallen!$C$81+Kentallen!$C$86)*40000+(Kentallen!$C$82+Kentallen!$C$87)*(AA46-50000))/AA46)*(1+$AK$1)</f>
        <v>3.9089853696602977E-2</v>
      </c>
      <c r="AL46" s="207">
        <f t="shared" si="53"/>
        <v>-75667.953284102827</v>
      </c>
      <c r="AM46" s="207"/>
      <c r="AN46" s="207">
        <f t="shared" si="95"/>
        <v>0.25</v>
      </c>
      <c r="AO46" s="207">
        <f t="shared" si="81"/>
        <v>0.12</v>
      </c>
      <c r="AP46" s="207">
        <f t="shared" si="54"/>
        <v>3132.4700000000003</v>
      </c>
      <c r="AQ46" s="207">
        <f t="shared" si="82"/>
        <v>1.3537700000000001</v>
      </c>
      <c r="AR46" s="207">
        <f t="shared" si="83"/>
        <v>-6042.5749778134677</v>
      </c>
      <c r="AS46" s="272"/>
      <c r="AT46" s="274">
        <f t="shared" si="106"/>
        <v>-81710.52826191629</v>
      </c>
      <c r="AU46" s="274">
        <f t="shared" si="107"/>
        <v>-104691.37747453466</v>
      </c>
      <c r="AV46" s="274">
        <f t="shared" si="108"/>
        <v>-1975.6590342027478</v>
      </c>
      <c r="AW46" s="181">
        <f t="shared" si="84"/>
        <v>-22869</v>
      </c>
      <c r="AX46" s="181">
        <f t="shared" si="109"/>
        <v>-64350.220469022344</v>
      </c>
      <c r="AY46" s="181">
        <f t="shared" si="110"/>
        <v>-843.12927443790613</v>
      </c>
      <c r="AZ46" s="88"/>
      <c r="BA46" s="181">
        <f t="shared" si="111"/>
        <v>100737.79002437239</v>
      </c>
      <c r="BB46" s="181">
        <f t="shared" si="112"/>
        <v>25184.447506093096</v>
      </c>
      <c r="BC46" s="181">
        <v>0</v>
      </c>
      <c r="BD46" s="88"/>
      <c r="BE46" s="88"/>
      <c r="BF46" s="88">
        <f t="shared" si="113"/>
        <v>36</v>
      </c>
      <c r="BG46" s="181">
        <f t="shared" si="114"/>
        <v>47435.81773106115</v>
      </c>
      <c r="BH46" s="181">
        <f t="shared" si="115"/>
        <v>-26093.108462511955</v>
      </c>
      <c r="BI46" s="181">
        <f t="shared" si="116"/>
        <v>107384.75804333195</v>
      </c>
      <c r="BJ46" s="181">
        <f t="shared" si="12"/>
        <v>-294272.40807209176</v>
      </c>
      <c r="BK46" s="88"/>
      <c r="BL46" s="88"/>
      <c r="BM46" s="188"/>
      <c r="BO46" s="180"/>
      <c r="BP46" s="88"/>
      <c r="BQ46" s="181"/>
      <c r="BR46" s="88"/>
      <c r="BS46" s="88"/>
      <c r="BT46" s="181">
        <f t="shared" si="88"/>
        <v>-20121.684000000005</v>
      </c>
      <c r="BU46" s="181">
        <f t="shared" si="117"/>
        <v>-56619.651126328208</v>
      </c>
      <c r="BV46" s="181">
        <f t="shared" si="118"/>
        <v>-741.84183092346973</v>
      </c>
      <c r="BW46" s="181">
        <f t="shared" si="119"/>
        <v>-25184.447506093096</v>
      </c>
      <c r="BX46" s="88"/>
      <c r="BY46" s="181">
        <f t="shared" si="120"/>
        <v>52815.56923076923</v>
      </c>
      <c r="BZ46" s="88"/>
      <c r="CA46" s="88"/>
      <c r="CB46" s="88">
        <f t="shared" si="121"/>
        <v>36</v>
      </c>
      <c r="CC46" s="181">
        <f t="shared" si="122"/>
        <v>7509.4377246761287</v>
      </c>
      <c r="CD46" s="181">
        <f t="shared" si="123"/>
        <v>21130.524866907272</v>
      </c>
      <c r="CE46" s="181">
        <f t="shared" si="124"/>
        <v>-127485.2223978141</v>
      </c>
      <c r="CF46" s="181"/>
      <c r="CG46" s="181"/>
      <c r="CH46" s="188"/>
      <c r="CI46" s="184">
        <f>(C46-$C$11)/Dashboard!$F$49</f>
        <v>1.1666666666666667</v>
      </c>
      <c r="CJ46" s="410" t="b">
        <f t="shared" si="85"/>
        <v>0</v>
      </c>
      <c r="CL46" s="183">
        <f t="shared" si="92"/>
        <v>0</v>
      </c>
      <c r="CM46" s="181">
        <f t="shared" si="20"/>
        <v>0</v>
      </c>
      <c r="CN46" s="181">
        <f t="shared" si="21"/>
        <v>0</v>
      </c>
      <c r="CO46" s="181">
        <f t="shared" si="93"/>
        <v>0</v>
      </c>
      <c r="CP46" s="88"/>
      <c r="CQ46" s="181"/>
      <c r="CR46" s="181"/>
      <c r="CS46" s="181"/>
      <c r="CT46" s="88"/>
      <c r="CU46" s="88"/>
      <c r="CV46" s="181">
        <f t="shared" si="23"/>
        <v>-100737.79002437239</v>
      </c>
      <c r="CW46" s="181">
        <f t="shared" si="24"/>
        <v>-52815.56923076923</v>
      </c>
      <c r="CX46" s="181">
        <f>-$CX$5*(SUM($G$11:G46)+(4-COUNTIF(I46:L46,0)))</f>
        <v>-3100</v>
      </c>
      <c r="CY46" s="181">
        <f t="shared" si="125"/>
        <v>-1778.0056385388798</v>
      </c>
      <c r="CZ46" s="181">
        <f t="shared" si="64"/>
        <v>-6000</v>
      </c>
      <c r="DA46" s="181">
        <f>-$DA$5*(SUM($G$11:G46)+(4-COUNTIF(I46:L46,0)))</f>
        <v>-3100</v>
      </c>
      <c r="DB46" s="88"/>
      <c r="DC46" s="181">
        <f>IF(I46&lt;&gt;0,$DC$5,0)+IF(J46&lt;&gt;0,'Levering warmte'!$E$42,0)+IF(K46&lt;&gt;0,'Levering warmte'!$E$42,0)+IF(L46&lt;&gt;0,'Levering warmte'!$E$38,0)</f>
        <v>8600</v>
      </c>
      <c r="DD46" s="181">
        <f t="shared" si="65"/>
        <v>35350.170683157339</v>
      </c>
      <c r="DE46" s="181">
        <f>EQ46*F46/1.21/(1+$EM$5)^(C46-Dashboard!$F$10)</f>
        <v>33409.930000000008</v>
      </c>
      <c r="DF46" s="181">
        <f>(EX46-EQ46*F46)/1.21/(1+$EM$5)^(C46-Dashboard!$F$10)</f>
        <v>100440.46317073064</v>
      </c>
      <c r="DG46" s="181">
        <f t="shared" si="89"/>
        <v>0</v>
      </c>
      <c r="DH46" s="181">
        <f t="shared" si="67"/>
        <v>0</v>
      </c>
      <c r="DI46" s="413">
        <f t="shared" si="26"/>
        <v>0</v>
      </c>
      <c r="DJ46" s="88"/>
      <c r="DK46" s="88">
        <f t="shared" si="126"/>
        <v>36</v>
      </c>
      <c r="DL46" s="181">
        <f t="shared" si="127"/>
        <v>10269.19896020749</v>
      </c>
      <c r="DM46" s="181">
        <f t="shared" si="29"/>
        <v>28896.113390598934</v>
      </c>
      <c r="DN46" s="181">
        <f t="shared" si="68"/>
        <v>-39332.185253277996</v>
      </c>
      <c r="DO46" s="181"/>
      <c r="DP46" s="181"/>
      <c r="DQ46" s="188"/>
      <c r="DR46" s="52"/>
      <c r="DS46" s="183">
        <f t="shared" si="30"/>
        <v>57705.01669126864</v>
      </c>
      <c r="DT46" s="181">
        <f t="shared" si="31"/>
        <v>136280.87143393088</v>
      </c>
      <c r="DU46" s="88"/>
      <c r="DV46" s="188"/>
      <c r="DW46" s="88">
        <f t="shared" si="69"/>
        <v>2058</v>
      </c>
      <c r="DX46" s="88"/>
      <c r="DY46" s="183">
        <f>IF(C46&lt;($DY$5+$C$11),-Financiering!$C$7,0)</f>
        <v>0</v>
      </c>
      <c r="DZ46" s="181">
        <f t="shared" si="32"/>
        <v>65214.454415944769</v>
      </c>
      <c r="EA46" s="181">
        <f t="shared" si="33"/>
        <v>157411.39630083815</v>
      </c>
      <c r="EB46" s="181">
        <f t="shared" si="86"/>
        <v>-307000.62005494634</v>
      </c>
      <c r="EC46" s="88"/>
      <c r="ED46" s="88"/>
      <c r="EE46" s="88"/>
      <c r="EF46" s="188"/>
      <c r="EG46" s="88"/>
      <c r="EH46" s="205">
        <f>VLOOKUP(C46,Kentallen!$B$44:$L$59,2)</f>
        <v>0.25</v>
      </c>
      <c r="EI46" s="206">
        <f>VLOOKUP(C46,Kentallen!$B$44:$P$59,4)</f>
        <v>9.1419213973799124E-2</v>
      </c>
      <c r="EJ46" s="206">
        <f t="shared" si="71"/>
        <v>0.34141921397379915</v>
      </c>
      <c r="EK46" s="206">
        <f t="shared" si="87"/>
        <v>1.3537700000000001</v>
      </c>
      <c r="EL46" s="206">
        <f>VLOOKUP(C46,Kentallen!$B$44:$L$59,10)</f>
        <v>1.1050545771929825</v>
      </c>
      <c r="EM46" s="206">
        <f t="shared" si="90"/>
        <v>4.8010635606118699</v>
      </c>
      <c r="EN46" s="206">
        <f t="shared" si="35"/>
        <v>307.47834781780301</v>
      </c>
      <c r="EO46" s="206">
        <f t="shared" si="36"/>
        <v>539.77732945824357</v>
      </c>
      <c r="EP46" s="207">
        <f t="shared" si="37"/>
        <v>594281.11834751465</v>
      </c>
      <c r="EQ46" s="181">
        <f>$EQ$5*(1+$EM$5)^(C46-Dashboard!$F$10)</f>
        <v>2045.4376161430357</v>
      </c>
      <c r="ER46" s="181"/>
      <c r="ES46" s="181">
        <f>IF($ES$1="cpi",$ES$5*(1-$ES$7)*(1+$ES$6)^(C46-Dashboard!$F$10),$ES$5*(1-$ES$7)*(1+$ES$6)^($C$11-Dashboard!$F$10)*FK46)</f>
        <v>112.74523515756188</v>
      </c>
      <c r="ET46" s="181"/>
      <c r="EU46" s="181">
        <f t="shared" si="72"/>
        <v>483484.25508493703</v>
      </c>
      <c r="EV46" s="181">
        <f t="shared" si="73"/>
        <v>362803.43573249795</v>
      </c>
      <c r="EW46" s="181"/>
      <c r="EX46" s="181">
        <f t="shared" si="128"/>
        <v>483484.25508493703</v>
      </c>
      <c r="EY46" s="181">
        <f t="shared" si="40"/>
        <v>0</v>
      </c>
      <c r="EZ46" s="181">
        <f t="shared" si="41"/>
        <v>0</v>
      </c>
      <c r="FA46" s="181">
        <f t="shared" si="42"/>
        <v>0</v>
      </c>
      <c r="FB46" s="181">
        <f>$FB$5*(1+$EM$5)^(C46-Dashboard!$F$10) * G46</f>
        <v>0</v>
      </c>
      <c r="FC46" s="181">
        <f t="shared" si="43"/>
        <v>8194.6483912701187</v>
      </c>
      <c r="FD46" s="188"/>
      <c r="FE46" s="115">
        <f t="shared" si="129"/>
        <v>0.81356152864041098</v>
      </c>
      <c r="FH46" s="364">
        <f t="shared" si="74"/>
        <v>2058</v>
      </c>
      <c r="FI46" s="7">
        <f t="shared" si="75"/>
        <v>0</v>
      </c>
      <c r="FK46" s="443">
        <f t="shared" si="76"/>
        <v>1.71202109375834</v>
      </c>
      <c r="FL46" s="443">
        <f t="shared" si="77"/>
        <v>3.8590378799419405</v>
      </c>
    </row>
    <row r="47" spans="2:168">
      <c r="B47" s="180">
        <f t="shared" ref="B47:C47" si="135">B46+1</f>
        <v>37</v>
      </c>
      <c r="C47" s="542">
        <f t="shared" si="135"/>
        <v>2059</v>
      </c>
      <c r="D47" s="88"/>
      <c r="E47" s="205">
        <f>(1+Dashboard!$F$37)^(C47-$C$11)</f>
        <v>0.83489316731872676</v>
      </c>
      <c r="F47" s="88">
        <f>Volloop!C50</f>
        <v>59</v>
      </c>
      <c r="G47" s="88">
        <f t="shared" si="98"/>
        <v>0</v>
      </c>
      <c r="H47" s="88">
        <f t="shared" si="99"/>
        <v>3201.8152966673169</v>
      </c>
      <c r="I47" s="272">
        <f>IF(Dashboard!$G$17+$C$11&lt;=C47,$I$5,0)</f>
        <v>0</v>
      </c>
      <c r="J47" s="272">
        <f>IF(Dashboard!$G$18+$C$11&lt;=C47,$J$5*E47,0)</f>
        <v>364.01342095096487</v>
      </c>
      <c r="K47" s="272">
        <f>IF(Dashboard!$G$19+$C$11&lt;=C47,$K$5*E47,0)</f>
        <v>333.95726692749071</v>
      </c>
      <c r="L47" s="272">
        <f>IF(Dashboard!$G$20+$C$11&lt;=C47,$L$5*E47,0)</f>
        <v>242.11901852243076</v>
      </c>
      <c r="M47" s="272">
        <f t="shared" si="100"/>
        <v>940.08970640088637</v>
      </c>
      <c r="N47" s="272">
        <f t="shared" si="101"/>
        <v>4141.9050030682029</v>
      </c>
      <c r="O47" s="272">
        <f t="shared" si="102"/>
        <v>1035.4762507670503</v>
      </c>
      <c r="P47" s="288">
        <f t="shared" si="103"/>
        <v>5177.3812538352531</v>
      </c>
      <c r="Q47" s="184">
        <f>(C47-$C$11)/Dashboard!$F$78</f>
        <v>2.4</v>
      </c>
      <c r="R47" s="96" t="b">
        <f t="shared" si="91"/>
        <v>0</v>
      </c>
      <c r="S47" s="96"/>
      <c r="T47" s="96"/>
      <c r="V47" s="271">
        <f>IF(R47=TRUE,$V$11*Dashboard!$F$77,0)</f>
        <v>0</v>
      </c>
      <c r="W47" s="88"/>
      <c r="X47" s="88"/>
      <c r="Y47" s="88"/>
      <c r="Z47" s="88"/>
      <c r="AA47" s="272">
        <f t="shared" si="104"/>
        <v>606018.9842769783</v>
      </c>
      <c r="AB47" s="272">
        <f t="shared" si="105"/>
        <v>1679.780047758343</v>
      </c>
      <c r="AC47" s="272"/>
      <c r="AD47" s="273">
        <f t="shared" si="94"/>
        <v>5.7000000000000002E-2</v>
      </c>
      <c r="AE47" s="273">
        <v>5.7000000000000002E-2</v>
      </c>
      <c r="AF47" s="273">
        <f t="shared" si="80"/>
        <v>3.0000000000000001E-3</v>
      </c>
      <c r="AG47" s="273">
        <f t="shared" si="50"/>
        <v>5.7000000000000002E-2</v>
      </c>
      <c r="AH47" s="273">
        <f t="shared" si="51"/>
        <v>1.2799999999999999E-2</v>
      </c>
      <c r="AI47" s="207">
        <f t="shared" si="52"/>
        <v>1191</v>
      </c>
      <c r="AJ47" s="207">
        <f>$AJ$5*$AJ$6/'Warmtegebouw Fase 1'!$D$12</f>
        <v>6330.523997359508</v>
      </c>
      <c r="AK47" s="273">
        <f>(((Kentallen!$C$80+Kentallen!$C$85)*10000+(Kentallen!$C$81+Kentallen!$C$86)*40000+(Kentallen!$C$82+Kentallen!$C$87)*(AA47-50000))/AA47)*(1+$AK$1)</f>
        <v>3.9115154227761822E-2</v>
      </c>
      <c r="AL47" s="207">
        <f t="shared" si="53"/>
        <v>-75344.232087669094</v>
      </c>
      <c r="AM47" s="207"/>
      <c r="AN47" s="207">
        <f t="shared" si="95"/>
        <v>0.25</v>
      </c>
      <c r="AO47" s="207">
        <f t="shared" si="81"/>
        <v>0.12</v>
      </c>
      <c r="AP47" s="207">
        <f t="shared" si="54"/>
        <v>3132.4700000000003</v>
      </c>
      <c r="AQ47" s="207">
        <f t="shared" si="82"/>
        <v>1.3799700000000001</v>
      </c>
      <c r="AR47" s="207">
        <f t="shared" si="83"/>
        <v>-6072.0346901756684</v>
      </c>
      <c r="AS47" s="272"/>
      <c r="AT47" s="274">
        <f t="shared" si="106"/>
        <v>-81416.266777844765</v>
      </c>
      <c r="AU47" s="274">
        <f t="shared" si="107"/>
        <v>-108078.54630294585</v>
      </c>
      <c r="AV47" s="274">
        <f t="shared" si="108"/>
        <v>-2026.8167837187325</v>
      </c>
      <c r="AW47" s="181">
        <f t="shared" si="84"/>
        <v>-22869</v>
      </c>
      <c r="AX47" s="181">
        <f t="shared" si="109"/>
        <v>-66280.727083093021</v>
      </c>
      <c r="AY47" s="181">
        <f t="shared" si="110"/>
        <v>-868.42315267104345</v>
      </c>
      <c r="AZ47" s="88"/>
      <c r="BA47" s="181">
        <f t="shared" si="111"/>
        <v>100234.1010742505</v>
      </c>
      <c r="BB47" s="181">
        <f t="shared" si="112"/>
        <v>25058.525268562615</v>
      </c>
      <c r="BC47" s="181">
        <v>0</v>
      </c>
      <c r="BD47" s="88"/>
      <c r="BE47" s="88"/>
      <c r="BF47" s="88">
        <f t="shared" si="113"/>
        <v>37</v>
      </c>
      <c r="BG47" s="181">
        <f t="shared" si="114"/>
        <v>47029.931672419007</v>
      </c>
      <c r="BH47" s="181">
        <f t="shared" si="115"/>
        <v>-26022.572107450655</v>
      </c>
      <c r="BI47" s="181">
        <f t="shared" si="116"/>
        <v>110283.25962616762</v>
      </c>
      <c r="BJ47" s="181">
        <f t="shared" si="12"/>
        <v>-302247.72863220412</v>
      </c>
      <c r="BK47" s="88"/>
      <c r="BL47" s="88"/>
      <c r="BM47" s="188"/>
      <c r="BO47" s="180"/>
      <c r="BP47" s="88"/>
      <c r="BQ47" s="181"/>
      <c r="BR47" s="88"/>
      <c r="BS47" s="88"/>
      <c r="BT47" s="181">
        <f t="shared" si="88"/>
        <v>-20121.684000000005</v>
      </c>
      <c r="BU47" s="181">
        <f t="shared" si="117"/>
        <v>-58318.240660118048</v>
      </c>
      <c r="BV47" s="181">
        <f t="shared" si="118"/>
        <v>-764.09708585117392</v>
      </c>
      <c r="BW47" s="181">
        <f t="shared" si="119"/>
        <v>-25058.525268562615</v>
      </c>
      <c r="BX47" s="88"/>
      <c r="BY47" s="181">
        <f t="shared" si="120"/>
        <v>52815.569230769222</v>
      </c>
      <c r="BZ47" s="88"/>
      <c r="CA47" s="88"/>
      <c r="CB47" s="88">
        <f t="shared" si="121"/>
        <v>37</v>
      </c>
      <c r="CC47" s="181">
        <f t="shared" si="122"/>
        <v>7635.3599622066031</v>
      </c>
      <c r="CD47" s="181">
        <f t="shared" si="123"/>
        <v>22129.398304962669</v>
      </c>
      <c r="CE47" s="181">
        <f t="shared" si="124"/>
        <v>-130944.82137770031</v>
      </c>
      <c r="CF47" s="181"/>
      <c r="CG47" s="181"/>
      <c r="CH47" s="188"/>
      <c r="CI47" s="184">
        <f>(C47-$C$11)/Dashboard!$F$49</f>
        <v>1.2</v>
      </c>
      <c r="CJ47" s="410" t="b">
        <f t="shared" si="85"/>
        <v>0</v>
      </c>
      <c r="CL47" s="183">
        <f t="shared" si="92"/>
        <v>0</v>
      </c>
      <c r="CM47" s="181">
        <f t="shared" si="20"/>
        <v>0</v>
      </c>
      <c r="CN47" s="181">
        <f t="shared" si="21"/>
        <v>0</v>
      </c>
      <c r="CO47" s="181">
        <f t="shared" si="93"/>
        <v>0</v>
      </c>
      <c r="CP47" s="88"/>
      <c r="CQ47" s="181"/>
      <c r="CR47" s="181"/>
      <c r="CS47" s="181"/>
      <c r="CT47" s="88"/>
      <c r="CU47" s="88"/>
      <c r="CV47" s="181">
        <f t="shared" si="23"/>
        <v>-100234.1010742505</v>
      </c>
      <c r="CW47" s="181">
        <f t="shared" si="24"/>
        <v>-52815.569230769222</v>
      </c>
      <c r="CX47" s="181">
        <f>-$CX$5*(SUM($G$11:G47)+(4-COUNTIF(I47:L47,0)))</f>
        <v>-3100</v>
      </c>
      <c r="CY47" s="181">
        <f t="shared" si="125"/>
        <v>-1769.4574358546979</v>
      </c>
      <c r="CZ47" s="181">
        <f t="shared" si="64"/>
        <v>-6000</v>
      </c>
      <c r="DA47" s="181">
        <f>-$DA$5*(SUM($G$11:G47)+(4-COUNTIF(I47:L47,0)))</f>
        <v>-3100</v>
      </c>
      <c r="DB47" s="88"/>
      <c r="DC47" s="181">
        <f>IF(I47&lt;&gt;0,$DC$5,0)+IF(J47&lt;&gt;0,'Levering warmte'!$E$42,0)+IF(K47&lt;&gt;0,'Levering warmte'!$E$42,0)+IF(L47&lt;&gt;0,'Levering warmte'!$E$38,0)</f>
        <v>8600</v>
      </c>
      <c r="DD47" s="181">
        <f t="shared" si="65"/>
        <v>34997.552730592841</v>
      </c>
      <c r="DE47" s="181">
        <f>EQ47*F47/1.21/(1+$EM$5)^(C47-Dashboard!$F$10)</f>
        <v>33409.930000000008</v>
      </c>
      <c r="DF47" s="181">
        <f>(EX47-EQ47*F47)/1.21/(1+$EM$5)^(C47-Dashboard!$F$10)</f>
        <v>99938.260854876949</v>
      </c>
      <c r="DG47" s="181">
        <f t="shared" si="89"/>
        <v>0</v>
      </c>
      <c r="DH47" s="181">
        <f t="shared" si="67"/>
        <v>0</v>
      </c>
      <c r="DI47" s="413">
        <f t="shared" si="26"/>
        <v>0</v>
      </c>
      <c r="DJ47" s="88"/>
      <c r="DK47" s="88">
        <f t="shared" si="126"/>
        <v>37</v>
      </c>
      <c r="DL47" s="181">
        <f t="shared" si="127"/>
        <v>9926.615844595377</v>
      </c>
      <c r="DM47" s="181">
        <f t="shared" si="29"/>
        <v>28770.09557279868</v>
      </c>
      <c r="DN47" s="181">
        <f t="shared" si="68"/>
        <v>-40487.375740293392</v>
      </c>
      <c r="DO47" s="181"/>
      <c r="DP47" s="181"/>
      <c r="DQ47" s="188"/>
      <c r="DR47" s="52"/>
      <c r="DS47" s="183">
        <f t="shared" si="30"/>
        <v>56956.547517014384</v>
      </c>
      <c r="DT47" s="181">
        <f t="shared" si="31"/>
        <v>139053.35519896631</v>
      </c>
      <c r="DU47" s="88"/>
      <c r="DV47" s="188"/>
      <c r="DW47" s="88">
        <f t="shared" si="69"/>
        <v>2059</v>
      </c>
      <c r="DX47" s="88"/>
      <c r="DY47" s="183">
        <f>IF(C47&lt;($DY$5+$C$11),-Financiering!$C$7,0)</f>
        <v>0</v>
      </c>
      <c r="DZ47" s="181">
        <f t="shared" si="32"/>
        <v>64591.907479220987</v>
      </c>
      <c r="EA47" s="181">
        <f t="shared" si="33"/>
        <v>161182.75350392898</v>
      </c>
      <c r="EB47" s="181">
        <f t="shared" si="86"/>
        <v>-145817.86655101736</v>
      </c>
      <c r="EC47" s="88"/>
      <c r="ED47" s="88"/>
      <c r="EE47" s="88"/>
      <c r="EF47" s="188"/>
      <c r="EG47" s="88"/>
      <c r="EH47" s="205">
        <f>VLOOKUP(C47,Kentallen!$B$44:$L$59,2)</f>
        <v>0.25</v>
      </c>
      <c r="EI47" s="206">
        <f>VLOOKUP(C47,Kentallen!$B$44:$P$59,4)</f>
        <v>9.1419213973799124E-2</v>
      </c>
      <c r="EJ47" s="206">
        <f t="shared" si="71"/>
        <v>0.34141921397379915</v>
      </c>
      <c r="EK47" s="206">
        <f t="shared" si="87"/>
        <v>1.3799700000000001</v>
      </c>
      <c r="EL47" s="206">
        <f>VLOOKUP(C47,Kentallen!$B$44:$L$59,10)</f>
        <v>1.1050545771929825</v>
      </c>
      <c r="EM47" s="206">
        <f t="shared" si="90"/>
        <v>5.0176273506064497</v>
      </c>
      <c r="EN47" s="206">
        <f t="shared" si="35"/>
        <v>316.70269825233714</v>
      </c>
      <c r="EO47" s="206">
        <f t="shared" si="36"/>
        <v>555.97064934199102</v>
      </c>
      <c r="EP47" s="207">
        <f t="shared" si="37"/>
        <v>617488.21442343458</v>
      </c>
      <c r="EQ47" s="181">
        <f>$EQ$5*(1+$EM$5)^(C47-Dashboard!$F$10)</f>
        <v>2106.8007446273268</v>
      </c>
      <c r="ER47" s="181"/>
      <c r="ES47" s="181">
        <f>IF($ES$1="cpi",$ES$5*(1-$ES$7)*(1+$ES$6)^(C47-Dashboard!$F$10),$ES$5*(1-$ES$7)*(1+$ES$6)^($C$11-Dashboard!$F$10)*FK47)</f>
        <v>116.12759221228873</v>
      </c>
      <c r="ET47" s="181"/>
      <c r="EU47" s="181">
        <f t="shared" si="72"/>
        <v>496120.3450434627</v>
      </c>
      <c r="EV47" s="181">
        <f t="shared" si="73"/>
        <v>371819.1011104504</v>
      </c>
      <c r="EW47" s="181"/>
      <c r="EX47" s="181">
        <f t="shared" si="128"/>
        <v>496120.3450434627</v>
      </c>
      <c r="EY47" s="181">
        <f t="shared" si="40"/>
        <v>0</v>
      </c>
      <c r="EZ47" s="181">
        <f t="shared" si="41"/>
        <v>0</v>
      </c>
      <c r="FA47" s="181">
        <f t="shared" si="42"/>
        <v>0</v>
      </c>
      <c r="FB47" s="181">
        <f>$FB$5*(1+$EM$5)^(C47-Dashboard!$F$10) * G47</f>
        <v>0</v>
      </c>
      <c r="FC47" s="181">
        <f t="shared" si="43"/>
        <v>8408.8194075163174</v>
      </c>
      <c r="FD47" s="188"/>
      <c r="FE47" s="115">
        <f t="shared" si="129"/>
        <v>0.80344909174777313</v>
      </c>
      <c r="FH47" s="364">
        <f t="shared" si="74"/>
        <v>2059</v>
      </c>
      <c r="FI47" s="7">
        <f t="shared" si="75"/>
        <v>0</v>
      </c>
      <c r="FK47" s="443">
        <f t="shared" si="76"/>
        <v>1.7399895385206616</v>
      </c>
      <c r="FL47" s="443">
        <f t="shared" si="77"/>
        <v>4.0331092827596873</v>
      </c>
    </row>
    <row r="48" spans="2:168">
      <c r="B48" s="180">
        <f t="shared" ref="B48:C48" si="136">B47+1</f>
        <v>38</v>
      </c>
      <c r="C48" s="542">
        <f t="shared" si="136"/>
        <v>2060</v>
      </c>
      <c r="D48" s="88"/>
      <c r="E48" s="205">
        <f>(1+Dashboard!$F$37)^(C48-$C$11)</f>
        <v>0.83071870148213323</v>
      </c>
      <c r="F48" s="88">
        <f>Volloop!C51</f>
        <v>59</v>
      </c>
      <c r="G48" s="88">
        <f t="shared" si="98"/>
        <v>0</v>
      </c>
      <c r="H48" s="88">
        <f t="shared" si="99"/>
        <v>3185.8062201839807</v>
      </c>
      <c r="I48" s="272">
        <f>IF(Dashboard!$G$17+$C$11&lt;=C48,$I$5,0)</f>
        <v>0</v>
      </c>
      <c r="J48" s="272">
        <f>IF(Dashboard!$G$18+$C$11&lt;=C48,$J$5*E48,0)</f>
        <v>362.19335384621007</v>
      </c>
      <c r="K48" s="272">
        <f>IF(Dashboard!$G$19+$C$11&lt;=C48,$K$5*E48,0)</f>
        <v>332.28748059285329</v>
      </c>
      <c r="L48" s="272">
        <f>IF(Dashboard!$G$20+$C$11&lt;=C48,$L$5*E48,0)</f>
        <v>240.90842342981864</v>
      </c>
      <c r="M48" s="272">
        <f t="shared" si="100"/>
        <v>935.38925786888194</v>
      </c>
      <c r="N48" s="272">
        <f t="shared" si="101"/>
        <v>4121.1954780528631</v>
      </c>
      <c r="O48" s="272">
        <f t="shared" si="102"/>
        <v>1030.2988695132153</v>
      </c>
      <c r="P48" s="288">
        <f t="shared" si="103"/>
        <v>5151.4943475660784</v>
      </c>
      <c r="Q48" s="184">
        <f>(C48-$C$11)/Dashboard!$F$78</f>
        <v>2.4666666666666668</v>
      </c>
      <c r="R48" s="96" t="b">
        <f t="shared" si="91"/>
        <v>0</v>
      </c>
      <c r="S48" s="96"/>
      <c r="T48" s="96"/>
      <c r="V48" s="271">
        <f>IF(R48=TRUE,$V$11*Dashboard!$F$77,0)</f>
        <v>0</v>
      </c>
      <c r="W48" s="88"/>
      <c r="X48" s="88"/>
      <c r="Y48" s="88"/>
      <c r="Z48" s="88"/>
      <c r="AA48" s="272">
        <f t="shared" si="104"/>
        <v>603003.88935559359</v>
      </c>
      <c r="AB48" s="272">
        <f t="shared" si="105"/>
        <v>1671.3811475195519</v>
      </c>
      <c r="AC48" s="272"/>
      <c r="AD48" s="273">
        <f t="shared" si="94"/>
        <v>5.7000000000000002E-2</v>
      </c>
      <c r="AE48" s="273">
        <v>5.7000000000000002E-2</v>
      </c>
      <c r="AF48" s="273">
        <f t="shared" si="80"/>
        <v>3.0000000000000001E-3</v>
      </c>
      <c r="AG48" s="273">
        <f t="shared" si="50"/>
        <v>5.7000000000000002E-2</v>
      </c>
      <c r="AH48" s="273">
        <f t="shared" si="51"/>
        <v>1.2799999999999999E-2</v>
      </c>
      <c r="AI48" s="207">
        <f t="shared" si="52"/>
        <v>1191</v>
      </c>
      <c r="AJ48" s="207">
        <f>$AJ$5*$AJ$6/'Warmtegebouw Fase 1'!$D$12</f>
        <v>6330.523997359508</v>
      </c>
      <c r="AK48" s="273">
        <f>(((Kentallen!$C$80+Kentallen!$C$85)*10000+(Kentallen!$C$81+Kentallen!$C$86)*40000+(Kentallen!$C$82+Kentallen!$C$87)*(AA48-50000))/AA48)*(1+$AK$1)</f>
        <v>3.9140580635380798E-2</v>
      </c>
      <c r="AL48" s="207">
        <f t="shared" si="53"/>
        <v>-75022.129497217567</v>
      </c>
      <c r="AM48" s="207"/>
      <c r="AN48" s="207">
        <f t="shared" si="95"/>
        <v>0.25</v>
      </c>
      <c r="AO48" s="207">
        <f t="shared" si="81"/>
        <v>0.12</v>
      </c>
      <c r="AP48" s="207">
        <f t="shared" si="54"/>
        <v>3132.4700000000003</v>
      </c>
      <c r="AQ48" s="207">
        <f t="shared" si="82"/>
        <v>1.4061700000000001</v>
      </c>
      <c r="AR48" s="207">
        <f t="shared" si="83"/>
        <v>-6101.1270527898032</v>
      </c>
      <c r="AS48" s="272"/>
      <c r="AT48" s="274">
        <f t="shared" si="106"/>
        <v>-81123.256550007369</v>
      </c>
      <c r="AU48" s="274">
        <f t="shared" si="107"/>
        <v>-111549.9999576652</v>
      </c>
      <c r="AV48" s="274">
        <f t="shared" si="108"/>
        <v>-2079.307681985671</v>
      </c>
      <c r="AW48" s="181">
        <f t="shared" si="84"/>
        <v>-22869</v>
      </c>
      <c r="AX48" s="181">
        <f t="shared" si="109"/>
        <v>-68269.148895585793</v>
      </c>
      <c r="AY48" s="181">
        <f t="shared" si="110"/>
        <v>-894.47584725117451</v>
      </c>
      <c r="AZ48" s="88"/>
      <c r="BA48" s="181">
        <f t="shared" si="111"/>
        <v>99732.930568879281</v>
      </c>
      <c r="BB48" s="181">
        <f t="shared" si="112"/>
        <v>24933.232642219809</v>
      </c>
      <c r="BC48" s="181">
        <v>0</v>
      </c>
      <c r="BD48" s="88"/>
      <c r="BE48" s="88"/>
      <c r="BF48" s="88">
        <f t="shared" si="113"/>
        <v>38</v>
      </c>
      <c r="BG48" s="181">
        <f t="shared" si="114"/>
        <v>46626.075044070145</v>
      </c>
      <c r="BH48" s="181">
        <f t="shared" si="115"/>
        <v>-25952.168382978423</v>
      </c>
      <c r="BI48" s="181">
        <f t="shared" si="116"/>
        <v>113237.23472167776</v>
      </c>
      <c r="BJ48" s="181">
        <f t="shared" si="12"/>
        <v>-310440.45854214922</v>
      </c>
      <c r="BK48" s="88"/>
      <c r="BL48" s="88"/>
      <c r="BM48" s="188"/>
      <c r="BO48" s="180"/>
      <c r="BP48" s="88"/>
      <c r="BQ48" s="181"/>
      <c r="BR48" s="88"/>
      <c r="BS48" s="88"/>
      <c r="BT48" s="181">
        <f t="shared" si="88"/>
        <v>-20121.684000000005</v>
      </c>
      <c r="BU48" s="181">
        <f t="shared" si="117"/>
        <v>-60067.787879921583</v>
      </c>
      <c r="BV48" s="181">
        <f t="shared" si="118"/>
        <v>-787.01999842670887</v>
      </c>
      <c r="BW48" s="181">
        <f t="shared" si="119"/>
        <v>-24933.232642219809</v>
      </c>
      <c r="BX48" s="88"/>
      <c r="BY48" s="181">
        <f t="shared" si="120"/>
        <v>52815.569230769244</v>
      </c>
      <c r="BZ48" s="88"/>
      <c r="CA48" s="88"/>
      <c r="CB48" s="88">
        <f t="shared" si="121"/>
        <v>38</v>
      </c>
      <c r="CC48" s="181">
        <f t="shared" si="122"/>
        <v>7760.6525885494266</v>
      </c>
      <c r="CD48" s="181">
        <f t="shared" si="123"/>
        <v>23167.307144807124</v>
      </c>
      <c r="CE48" s="181">
        <f t="shared" si="124"/>
        <v>-134499.13912833578</v>
      </c>
      <c r="CF48" s="181"/>
      <c r="CG48" s="181"/>
      <c r="CH48" s="188"/>
      <c r="CI48" s="184">
        <f>(C48-$C$11)/Dashboard!$F$49</f>
        <v>1.2333333333333334</v>
      </c>
      <c r="CJ48" s="410" t="b">
        <f t="shared" si="85"/>
        <v>0</v>
      </c>
      <c r="CL48" s="183">
        <f t="shared" si="92"/>
        <v>0</v>
      </c>
      <c r="CM48" s="181">
        <f t="shared" si="20"/>
        <v>0</v>
      </c>
      <c r="CN48" s="181">
        <f t="shared" si="21"/>
        <v>0</v>
      </c>
      <c r="CO48" s="181">
        <f t="shared" si="93"/>
        <v>0</v>
      </c>
      <c r="CP48" s="88"/>
      <c r="CQ48" s="181"/>
      <c r="CR48" s="181"/>
      <c r="CS48" s="181"/>
      <c r="CT48" s="88"/>
      <c r="CU48" s="88"/>
      <c r="CV48" s="181">
        <f t="shared" si="23"/>
        <v>-99732.930568879281</v>
      </c>
      <c r="CW48" s="181">
        <f t="shared" si="24"/>
        <v>-52815.569230769244</v>
      </c>
      <c r="CX48" s="181">
        <f>-$CX$5*(SUM($G$11:G48)+(4-COUNTIF(I48:L48,0)))</f>
        <v>-3100</v>
      </c>
      <c r="CY48" s="181">
        <f t="shared" si="125"/>
        <v>-1760.9695169270778</v>
      </c>
      <c r="CZ48" s="181">
        <f t="shared" si="64"/>
        <v>-6000</v>
      </c>
      <c r="DA48" s="181">
        <f>-$DA$5*(SUM($G$11:G48)+(4-COUNTIF(I48:L48,0)))</f>
        <v>-3100</v>
      </c>
      <c r="DB48" s="88"/>
      <c r="DC48" s="181">
        <f>IF(I48&lt;&gt;0,$DC$5,0)+IF(J48&lt;&gt;0,'Levering warmte'!$E$42,0)+IF(K48&lt;&gt;0,'Levering warmte'!$E$42,0)+IF(L48&lt;&gt;0,'Levering warmte'!$E$38,0)</f>
        <v>8600</v>
      </c>
      <c r="DD48" s="181">
        <f t="shared" si="65"/>
        <v>34648.452142105183</v>
      </c>
      <c r="DE48" s="181">
        <f>EQ48*F48/1.21/(1+$EM$5)^(C48-Dashboard!$F$10)</f>
        <v>33409.93</v>
      </c>
      <c r="DF48" s="181">
        <f>(EX48-EQ48*F48)/1.21/(1+$EM$5)^(C48-Dashboard!$F$10)</f>
        <v>99438.56955060261</v>
      </c>
      <c r="DG48" s="181">
        <f t="shared" si="89"/>
        <v>0</v>
      </c>
      <c r="DH48" s="181">
        <f t="shared" si="67"/>
        <v>0</v>
      </c>
      <c r="DI48" s="413">
        <f t="shared" si="26"/>
        <v>0</v>
      </c>
      <c r="DJ48" s="88"/>
      <c r="DK48" s="88">
        <f t="shared" si="126"/>
        <v>38</v>
      </c>
      <c r="DL48" s="181">
        <f t="shared" si="127"/>
        <v>9587.4823761321604</v>
      </c>
      <c r="DM48" s="181">
        <f t="shared" si="29"/>
        <v>28620.808162576901</v>
      </c>
      <c r="DN48" s="181">
        <f t="shared" si="68"/>
        <v>-41676.658650480087</v>
      </c>
      <c r="DO48" s="181"/>
      <c r="DP48" s="181"/>
      <c r="DQ48" s="188"/>
      <c r="DR48" s="52"/>
      <c r="DS48" s="183">
        <f t="shared" si="30"/>
        <v>56213.557420202305</v>
      </c>
      <c r="DT48" s="181">
        <f t="shared" si="31"/>
        <v>141858.04288425465</v>
      </c>
      <c r="DU48" s="88"/>
      <c r="DV48" s="188"/>
      <c r="DW48" s="88">
        <f t="shared" si="69"/>
        <v>2060</v>
      </c>
      <c r="DX48" s="88"/>
      <c r="DY48" s="183">
        <f>IF(C48&lt;($DY$5+$C$11),-Financiering!$C$7,0)</f>
        <v>0</v>
      </c>
      <c r="DZ48" s="181">
        <f t="shared" si="32"/>
        <v>63974.210008751732</v>
      </c>
      <c r="EA48" s="181">
        <f t="shared" si="33"/>
        <v>165025.35002906178</v>
      </c>
      <c r="EB48" s="181">
        <f t="shared" si="86"/>
        <v>19207.483478044422</v>
      </c>
      <c r="EC48" s="88"/>
      <c r="ED48" s="88"/>
      <c r="EE48" s="88"/>
      <c r="EF48" s="188"/>
      <c r="EG48" s="88"/>
      <c r="EH48" s="205">
        <f>VLOOKUP(C48,Kentallen!$B$44:$L$59,2)</f>
        <v>0.25</v>
      </c>
      <c r="EI48" s="206">
        <f>VLOOKUP(C48,Kentallen!$B$44:$P$59,4)</f>
        <v>9.1419213973799124E-2</v>
      </c>
      <c r="EJ48" s="206">
        <f t="shared" si="71"/>
        <v>0.34141921397379915</v>
      </c>
      <c r="EK48" s="206">
        <f t="shared" si="87"/>
        <v>1.4061700000000001</v>
      </c>
      <c r="EL48" s="206">
        <f>VLOOKUP(C48,Kentallen!$B$44:$L$59,10)</f>
        <v>1.1050545771929825</v>
      </c>
      <c r="EM48" s="206">
        <f t="shared" si="90"/>
        <v>5.2428640107961515</v>
      </c>
      <c r="EN48" s="206">
        <f t="shared" si="35"/>
        <v>326.20377919990722</v>
      </c>
      <c r="EO48" s="206">
        <f t="shared" si="36"/>
        <v>572.64976882225062</v>
      </c>
      <c r="EP48" s="207">
        <f t="shared" si="37"/>
        <v>641483.04702140612</v>
      </c>
      <c r="EQ48" s="181">
        <f>$EQ$5*(1+$EM$5)^(C48-Dashboard!$F$10)</f>
        <v>2170.0047669661467</v>
      </c>
      <c r="ER48" s="181"/>
      <c r="ES48" s="181">
        <f>IF($ES$1="cpi",$ES$5*(1-$ES$7)*(1+$ES$6)^(C48-Dashboard!$F$10),$ES$5*(1-$ES$7)*(1+$ES$6)^($C$11-Dashboard!$F$10)*FK48)</f>
        <v>119.61141997865741</v>
      </c>
      <c r="ET48" s="181"/>
      <c r="EU48" s="181">
        <f t="shared" si="72"/>
        <v>509089.08702404791</v>
      </c>
      <c r="EV48" s="181">
        <f t="shared" si="73"/>
        <v>381058.80577304529</v>
      </c>
      <c r="EW48" s="181"/>
      <c r="EX48" s="181">
        <f t="shared" si="128"/>
        <v>509089.08702404791</v>
      </c>
      <c r="EY48" s="181">
        <f t="shared" si="40"/>
        <v>0</v>
      </c>
      <c r="EZ48" s="181">
        <f t="shared" si="41"/>
        <v>0</v>
      </c>
      <c r="FA48" s="181">
        <f t="shared" si="42"/>
        <v>0</v>
      </c>
      <c r="FB48" s="181">
        <f>$FB$5*(1+$EM$5)^(C48-Dashboard!$F$10) * G48</f>
        <v>0</v>
      </c>
      <c r="FC48" s="181">
        <f t="shared" si="43"/>
        <v>8628.628593627931</v>
      </c>
      <c r="FD48" s="188"/>
      <c r="FE48" s="115">
        <f t="shared" si="129"/>
        <v>0.79361269076072671</v>
      </c>
      <c r="FH48" s="364">
        <f t="shared" si="74"/>
        <v>2060</v>
      </c>
      <c r="FI48" s="7">
        <f t="shared" si="75"/>
        <v>0</v>
      </c>
      <c r="FK48" s="443">
        <f t="shared" si="76"/>
        <v>1.7679579832829833</v>
      </c>
      <c r="FL48" s="443">
        <f t="shared" si="77"/>
        <v>4.2141518356545493</v>
      </c>
    </row>
    <row r="49" spans="2:168">
      <c r="B49" s="180">
        <f t="shared" ref="B49:C49" si="137">B48+1</f>
        <v>39</v>
      </c>
      <c r="C49" s="542">
        <f t="shared" si="137"/>
        <v>2061</v>
      </c>
      <c r="D49" s="88"/>
      <c r="E49" s="205">
        <f>(1+Dashboard!$F$37)^(C49-$C$11)</f>
        <v>0.82656510797472249</v>
      </c>
      <c r="F49" s="88">
        <f>Volloop!C52</f>
        <v>59</v>
      </c>
      <c r="G49" s="88">
        <f t="shared" si="98"/>
        <v>0</v>
      </c>
      <c r="H49" s="88">
        <f t="shared" si="99"/>
        <v>3169.8771890830608</v>
      </c>
      <c r="I49" s="272">
        <f>IF(Dashboard!$G$17+$C$11&lt;=C49,$I$5,0)</f>
        <v>0</v>
      </c>
      <c r="J49" s="272">
        <f>IF(Dashboard!$G$18+$C$11&lt;=C49,$J$5*E49,0)</f>
        <v>360.382387076979</v>
      </c>
      <c r="K49" s="272">
        <f>IF(Dashboard!$G$19+$C$11&lt;=C49,$K$5*E49,0)</f>
        <v>330.626043189889</v>
      </c>
      <c r="L49" s="272">
        <f>IF(Dashboard!$G$20+$C$11&lt;=C49,$L$5*E49,0)</f>
        <v>239.70388131266952</v>
      </c>
      <c r="M49" s="272">
        <f t="shared" si="100"/>
        <v>930.71231157953753</v>
      </c>
      <c r="N49" s="272">
        <f t="shared" si="101"/>
        <v>4100.5895006625979</v>
      </c>
      <c r="O49" s="272">
        <f t="shared" si="102"/>
        <v>1025.1473751656495</v>
      </c>
      <c r="P49" s="288">
        <f t="shared" si="103"/>
        <v>5125.7368758282473</v>
      </c>
      <c r="Q49" s="184">
        <f>(C49-$C$11)/Dashboard!$F$78</f>
        <v>2.5333333333333332</v>
      </c>
      <c r="R49" s="96" t="b">
        <f t="shared" si="91"/>
        <v>0</v>
      </c>
      <c r="S49" s="96"/>
      <c r="T49" s="96"/>
      <c r="V49" s="271">
        <f>IF(R49=TRUE,$V$11*Dashboard!$F$77,0)</f>
        <v>0</v>
      </c>
      <c r="W49" s="88"/>
      <c r="X49" s="88"/>
      <c r="Y49" s="88"/>
      <c r="Z49" s="88"/>
      <c r="AA49" s="272">
        <f t="shared" si="104"/>
        <v>600003.86990881548</v>
      </c>
      <c r="AB49" s="272">
        <f t="shared" si="105"/>
        <v>1663.0242417819538</v>
      </c>
      <c r="AC49" s="272"/>
      <c r="AD49" s="273">
        <f t="shared" si="94"/>
        <v>5.7000000000000002E-2</v>
      </c>
      <c r="AE49" s="273">
        <v>5.7000000000000002E-2</v>
      </c>
      <c r="AF49" s="273">
        <f t="shared" si="80"/>
        <v>3.0000000000000001E-3</v>
      </c>
      <c r="AG49" s="273">
        <f t="shared" si="50"/>
        <v>5.7000000000000002E-2</v>
      </c>
      <c r="AH49" s="273">
        <f t="shared" si="51"/>
        <v>1.2799999999999999E-2</v>
      </c>
      <c r="AI49" s="207">
        <f t="shared" si="52"/>
        <v>1191</v>
      </c>
      <c r="AJ49" s="207">
        <f>$AJ$5*$AJ$6/'Warmtegebouw Fase 1'!$D$12</f>
        <v>6330.523997359508</v>
      </c>
      <c r="AK49" s="273">
        <f>(((Kentallen!$C$80+Kentallen!$C$85)*10000+(Kentallen!$C$81+Kentallen!$C$86)*40000+(Kentallen!$C$82+Kentallen!$C$87)*(AA49-50000))/AA49)*(1+$AK$1)</f>
        <v>3.9166133539385903E-2</v>
      </c>
      <c r="AL49" s="207">
        <f t="shared" si="53"/>
        <v>-74701.637419718259</v>
      </c>
      <c r="AM49" s="207"/>
      <c r="AN49" s="207">
        <f t="shared" si="95"/>
        <v>0.25</v>
      </c>
      <c r="AO49" s="207">
        <f t="shared" si="81"/>
        <v>0.12</v>
      </c>
      <c r="AP49" s="207">
        <f t="shared" si="54"/>
        <v>3132.4700000000003</v>
      </c>
      <c r="AQ49" s="207">
        <f t="shared" si="82"/>
        <v>1.4323700000000001</v>
      </c>
      <c r="AR49" s="207">
        <f t="shared" si="83"/>
        <v>-6129.8550026605408</v>
      </c>
      <c r="AS49" s="272"/>
      <c r="AT49" s="274">
        <f t="shared" si="106"/>
        <v>-80831.492422378797</v>
      </c>
      <c r="AU49" s="274">
        <f t="shared" si="107"/>
        <v>-115107.89574959158</v>
      </c>
      <c r="AV49" s="274">
        <f t="shared" si="108"/>
        <v>-2133.1667141102894</v>
      </c>
      <c r="AW49" s="181">
        <f t="shared" si="84"/>
        <v>-22869</v>
      </c>
      <c r="AX49" s="181">
        <f t="shared" si="109"/>
        <v>-70317.223362453369</v>
      </c>
      <c r="AY49" s="181">
        <f t="shared" si="110"/>
        <v>-921.31012266870994</v>
      </c>
      <c r="AZ49" s="88"/>
      <c r="BA49" s="181">
        <f t="shared" si="111"/>
        <v>99234.26591603487</v>
      </c>
      <c r="BB49" s="181">
        <f t="shared" si="112"/>
        <v>24808.566479008718</v>
      </c>
      <c r="BC49" s="181">
        <v>0</v>
      </c>
      <c r="BD49" s="88"/>
      <c r="BE49" s="88"/>
      <c r="BF49" s="88">
        <f t="shared" si="113"/>
        <v>39</v>
      </c>
      <c r="BG49" s="181">
        <f t="shared" si="114"/>
        <v>46224.237698863006</v>
      </c>
      <c r="BH49" s="181">
        <f t="shared" si="115"/>
        <v>-25881.897726198215</v>
      </c>
      <c r="BI49" s="181">
        <f t="shared" si="116"/>
        <v>116247.62464163979</v>
      </c>
      <c r="BJ49" s="181">
        <f t="shared" si="12"/>
        <v>-318856.56077925634</v>
      </c>
      <c r="BK49" s="88"/>
      <c r="BL49" s="88"/>
      <c r="BM49" s="188"/>
      <c r="BO49" s="180"/>
      <c r="BP49" s="88"/>
      <c r="BQ49" s="181"/>
      <c r="BR49" s="88"/>
      <c r="BS49" s="88"/>
      <c r="BT49" s="181">
        <f t="shared" si="88"/>
        <v>-20121.684000000005</v>
      </c>
      <c r="BU49" s="181">
        <f t="shared" si="117"/>
        <v>-61869.821516319229</v>
      </c>
      <c r="BV49" s="181">
        <f t="shared" si="118"/>
        <v>-810.63059837951027</v>
      </c>
      <c r="BW49" s="181">
        <f t="shared" si="119"/>
        <v>-24808.566479008718</v>
      </c>
      <c r="BX49" s="88"/>
      <c r="BY49" s="181">
        <f t="shared" si="120"/>
        <v>52815.569230769222</v>
      </c>
      <c r="BZ49" s="88"/>
      <c r="CA49" s="88"/>
      <c r="CB49" s="88">
        <f t="shared" si="121"/>
        <v>39</v>
      </c>
      <c r="CC49" s="181">
        <f t="shared" si="122"/>
        <v>7885.3187517604965</v>
      </c>
      <c r="CD49" s="181">
        <f t="shared" si="123"/>
        <v>24245.647818080583</v>
      </c>
      <c r="CE49" s="181">
        <f t="shared" si="124"/>
        <v>-138150.79184325656</v>
      </c>
      <c r="CF49" s="181"/>
      <c r="CG49" s="181"/>
      <c r="CH49" s="188"/>
      <c r="CI49" s="184">
        <f>(C49-$C$11)/Dashboard!$F$49</f>
        <v>1.2666666666666666</v>
      </c>
      <c r="CJ49" s="410" t="b">
        <f t="shared" si="85"/>
        <v>0</v>
      </c>
      <c r="CL49" s="183">
        <f t="shared" si="92"/>
        <v>0</v>
      </c>
      <c r="CM49" s="181">
        <f t="shared" si="20"/>
        <v>0</v>
      </c>
      <c r="CN49" s="181">
        <f t="shared" si="21"/>
        <v>0</v>
      </c>
      <c r="CO49" s="181">
        <f t="shared" si="93"/>
        <v>0</v>
      </c>
      <c r="CP49" s="88"/>
      <c r="CQ49" s="181"/>
      <c r="CR49" s="181"/>
      <c r="CS49" s="181"/>
      <c r="CT49" s="88"/>
      <c r="CU49" s="88"/>
      <c r="CV49" s="181">
        <f t="shared" si="23"/>
        <v>-99234.26591603487</v>
      </c>
      <c r="CW49" s="181">
        <f t="shared" si="24"/>
        <v>-52815.569230769222</v>
      </c>
      <c r="CX49" s="181">
        <f>-$CX$5*(SUM($G$11:G49)+(4-COUNTIF(I49:L49,0)))</f>
        <v>-3100</v>
      </c>
      <c r="CY49" s="181">
        <f t="shared" si="125"/>
        <v>-1752.5414053483728</v>
      </c>
      <c r="CZ49" s="181">
        <f t="shared" si="64"/>
        <v>-6000</v>
      </c>
      <c r="DA49" s="181">
        <f>-$DA$5*(SUM($G$11:G49)+(4-COUNTIF(I49:L49,0)))</f>
        <v>-3100</v>
      </c>
      <c r="DB49" s="88"/>
      <c r="DC49" s="181">
        <f>IF(I49&lt;&gt;0,$DC$5,0)+IF(J49&lt;&gt;0,'Levering warmte'!$E$42,0)+IF(K49&lt;&gt;0,'Levering warmte'!$E$42,0)+IF(L49&lt;&gt;0,'Levering warmte'!$E$38,0)</f>
        <v>8600</v>
      </c>
      <c r="DD49" s="181">
        <f t="shared" si="65"/>
        <v>34302.833831987686</v>
      </c>
      <c r="DE49" s="181">
        <f>EQ49*F49/1.21/(1+$EM$5)^(C49-Dashboard!$F$10)</f>
        <v>33409.930000000008</v>
      </c>
      <c r="DF49" s="181">
        <f>(EX49-EQ49*F49)/1.21/(1+$EM$5)^(C49-Dashboard!$F$10)</f>
        <v>98941.376702849564</v>
      </c>
      <c r="DG49" s="181">
        <f t="shared" si="89"/>
        <v>0</v>
      </c>
      <c r="DH49" s="181">
        <f t="shared" si="67"/>
        <v>0</v>
      </c>
      <c r="DI49" s="413">
        <f t="shared" si="26"/>
        <v>0</v>
      </c>
      <c r="DJ49" s="88"/>
      <c r="DK49" s="88">
        <f t="shared" si="126"/>
        <v>39</v>
      </c>
      <c r="DL49" s="181">
        <f t="shared" si="127"/>
        <v>9251.7639826847881</v>
      </c>
      <c r="DM49" s="181">
        <f t="shared" si="29"/>
        <v>28447.171037961758</v>
      </c>
      <c r="DN49" s="181">
        <f t="shared" si="68"/>
        <v>-42901.04379176005</v>
      </c>
      <c r="DO49" s="181"/>
      <c r="DP49" s="181"/>
      <c r="DQ49" s="188"/>
      <c r="DR49" s="52"/>
      <c r="DS49" s="183">
        <f t="shared" si="30"/>
        <v>55476.001681547794</v>
      </c>
      <c r="DT49" s="181">
        <f t="shared" si="31"/>
        <v>144694.79567960155</v>
      </c>
      <c r="DU49" s="88"/>
      <c r="DV49" s="188"/>
      <c r="DW49" s="88">
        <f t="shared" si="69"/>
        <v>2061</v>
      </c>
      <c r="DX49" s="88"/>
      <c r="DY49" s="183">
        <f>IF(C49&lt;($DY$5+$C$11),-Financiering!$C$7,0)</f>
        <v>0</v>
      </c>
      <c r="DZ49" s="181">
        <f t="shared" si="32"/>
        <v>63361.32043330829</v>
      </c>
      <c r="EA49" s="181">
        <f t="shared" si="33"/>
        <v>168940.44349768214</v>
      </c>
      <c r="EB49" s="181">
        <f t="shared" si="86"/>
        <v>188147.92697572656</v>
      </c>
      <c r="EC49" s="88"/>
      <c r="ED49" s="88"/>
      <c r="EE49" s="88"/>
      <c r="EF49" s="188"/>
      <c r="EG49" s="88"/>
      <c r="EH49" s="205">
        <f>VLOOKUP(C49,Kentallen!$B$44:$L$59,2)</f>
        <v>0.25</v>
      </c>
      <c r="EI49" s="206">
        <f>VLOOKUP(C49,Kentallen!$B$44:$P$59,4)</f>
        <v>9.1419213973799124E-2</v>
      </c>
      <c r="EJ49" s="206">
        <f t="shared" si="71"/>
        <v>0.34141921397379915</v>
      </c>
      <c r="EK49" s="206">
        <f t="shared" si="87"/>
        <v>1.4323700000000001</v>
      </c>
      <c r="EL49" s="206">
        <f>VLOOKUP(C49,Kentallen!$B$44:$L$59,10)</f>
        <v>1.1050545771929825</v>
      </c>
      <c r="EM49" s="206">
        <f t="shared" si="90"/>
        <v>5.4770990059816906</v>
      </c>
      <c r="EN49" s="206">
        <f t="shared" si="35"/>
        <v>335.98989257590443</v>
      </c>
      <c r="EO49" s="206">
        <f t="shared" si="36"/>
        <v>589.82926188691818</v>
      </c>
      <c r="EP49" s="207">
        <f t="shared" si="37"/>
        <v>666290.47551685863</v>
      </c>
      <c r="EQ49" s="181">
        <f>$EQ$5*(1+$EM$5)^(C49-Dashboard!$F$10)</f>
        <v>2235.1049099751308</v>
      </c>
      <c r="ER49" s="181"/>
      <c r="ES49" s="181">
        <f>IF($ES$1="cpi",$ES$5*(1-$ES$7)*(1+$ES$6)^(C49-Dashboard!$F$10),$ES$5*(1-$ES$7)*(1+$ES$6)^($C$11-Dashboard!$F$10)*FK49)</f>
        <v>123.19976257801711</v>
      </c>
      <c r="ET49" s="181"/>
      <c r="EU49" s="181">
        <f t="shared" si="72"/>
        <v>522399.30678503797</v>
      </c>
      <c r="EV49" s="181">
        <f t="shared" si="73"/>
        <v>390528.11709650524</v>
      </c>
      <c r="EW49" s="181"/>
      <c r="EX49" s="181">
        <f t="shared" si="128"/>
        <v>522399.30678503797</v>
      </c>
      <c r="EY49" s="181">
        <f t="shared" si="40"/>
        <v>0</v>
      </c>
      <c r="EZ49" s="181">
        <f t="shared" si="41"/>
        <v>0</v>
      </c>
      <c r="FA49" s="181">
        <f t="shared" si="42"/>
        <v>0</v>
      </c>
      <c r="FB49" s="181">
        <f>$FB$5*(1+$EM$5)^(C49-Dashboard!$F$10) * G49</f>
        <v>0</v>
      </c>
      <c r="FC49" s="181">
        <f t="shared" si="43"/>
        <v>8854.2255387294572</v>
      </c>
      <c r="FD49" s="188"/>
      <c r="FE49" s="115">
        <f t="shared" si="129"/>
        <v>0.78404138432235493</v>
      </c>
      <c r="FH49" s="364">
        <f t="shared" si="74"/>
        <v>2061</v>
      </c>
      <c r="FI49" s="7">
        <f t="shared" si="75"/>
        <v>0</v>
      </c>
      <c r="FK49" s="443">
        <f t="shared" si="76"/>
        <v>1.7959264280453049</v>
      </c>
      <c r="FL49" s="443">
        <f t="shared" si="77"/>
        <v>4.4024271433686213</v>
      </c>
    </row>
    <row r="50" spans="2:168">
      <c r="B50" s="180">
        <f t="shared" ref="B50:C50" si="138">B49+1</f>
        <v>40</v>
      </c>
      <c r="C50" s="542">
        <f t="shared" si="138"/>
        <v>2062</v>
      </c>
      <c r="D50" s="88"/>
      <c r="E50" s="205">
        <f>(1+Dashboard!$F$37)^(C50-$C$11)</f>
        <v>0.82243228243484889</v>
      </c>
      <c r="F50" s="88">
        <f>Volloop!C53</f>
        <v>59</v>
      </c>
      <c r="G50" s="88">
        <f t="shared" si="98"/>
        <v>0</v>
      </c>
      <c r="H50" s="88">
        <f t="shared" si="99"/>
        <v>3154.0278031376456</v>
      </c>
      <c r="I50" s="88">
        <f>IF(Dashboard!$G$17+$C$11&lt;=C50,$I$5,0)</f>
        <v>0</v>
      </c>
      <c r="J50" s="272">
        <f>IF(Dashboard!$G$18+$C$11&lt;=C50,$J$5*E50,0)</f>
        <v>358.58047514159409</v>
      </c>
      <c r="K50" s="272">
        <f>IF(Dashboard!$G$19+$C$11&lt;=C50,$K$5*E50,0)</f>
        <v>328.97291297393957</v>
      </c>
      <c r="L50" s="272">
        <f>IF(Dashboard!$G$20+$C$11&lt;=C50,$L$5*E50,0)</f>
        <v>238.50536190610617</v>
      </c>
      <c r="M50" s="272">
        <f t="shared" si="100"/>
        <v>926.05875002163975</v>
      </c>
      <c r="N50" s="272">
        <f t="shared" si="101"/>
        <v>4080.0865531592854</v>
      </c>
      <c r="O50" s="272">
        <f t="shared" si="102"/>
        <v>1020.0216382898207</v>
      </c>
      <c r="P50" s="288">
        <f t="shared" si="103"/>
        <v>5100.108191449106</v>
      </c>
      <c r="Q50" s="184">
        <f>(C50-$C$11)/Dashboard!$F$78</f>
        <v>2.6</v>
      </c>
      <c r="R50" s="96" t="b">
        <f t="shared" si="91"/>
        <v>0</v>
      </c>
      <c r="S50" s="96"/>
      <c r="T50" s="96"/>
      <c r="V50" s="271">
        <f>IF(R50=TRUE,$V$11*Dashboard!$F$77,0)</f>
        <v>0</v>
      </c>
      <c r="W50" s="88"/>
      <c r="X50" s="88"/>
      <c r="Y50" s="88"/>
      <c r="Z50" s="88"/>
      <c r="AA50" s="272">
        <f t="shared" si="104"/>
        <v>597018.85055927141</v>
      </c>
      <c r="AB50" s="272">
        <f t="shared" si="105"/>
        <v>1654.7091205730442</v>
      </c>
      <c r="AC50" s="272"/>
      <c r="AD50" s="273">
        <f t="shared" si="94"/>
        <v>5.7000000000000002E-2</v>
      </c>
      <c r="AE50" s="273">
        <v>5.7000000000000002E-2</v>
      </c>
      <c r="AF50" s="273">
        <f t="shared" si="80"/>
        <v>3.0000000000000001E-3</v>
      </c>
      <c r="AG50" s="273">
        <f t="shared" si="50"/>
        <v>5.7000000000000002E-2</v>
      </c>
      <c r="AH50" s="273">
        <f t="shared" si="51"/>
        <v>1.2799999999999999E-2</v>
      </c>
      <c r="AI50" s="207">
        <f t="shared" si="52"/>
        <v>1191</v>
      </c>
      <c r="AJ50" s="207">
        <f>$AJ$5*$AJ$6/'Warmtegebouw Fase 1'!$D$12</f>
        <v>6330.523997359508</v>
      </c>
      <c r="AK50" s="273">
        <f>(((Kentallen!$C$80+Kentallen!$C$85)*10000+(Kentallen!$C$81+Kentallen!$C$86)*40000+(Kentallen!$C$82+Kentallen!$C$87)*(AA50-50000))/AA50)*(1+$AK$1)</f>
        <v>3.9191813562692614E-2</v>
      </c>
      <c r="AL50" s="207">
        <f t="shared" si="53"/>
        <v>-74382.747802606464</v>
      </c>
      <c r="AM50" s="207"/>
      <c r="AN50" s="207">
        <f t="shared" si="95"/>
        <v>0.25</v>
      </c>
      <c r="AO50" s="207">
        <f t="shared" si="81"/>
        <v>0.12</v>
      </c>
      <c r="AP50" s="207">
        <f t="shared" si="54"/>
        <v>3132.4700000000003</v>
      </c>
      <c r="AQ50" s="207">
        <f t="shared" si="82"/>
        <v>1.4585700000000001</v>
      </c>
      <c r="AR50" s="207">
        <f t="shared" si="83"/>
        <v>-6158.2214566062521</v>
      </c>
      <c r="AS50" s="272"/>
      <c r="AT50" s="274">
        <f t="shared" si="106"/>
        <v>-80540.96925921271</v>
      </c>
      <c r="AU50" s="274">
        <f t="shared" si="107"/>
        <v>-118754.44641657462</v>
      </c>
      <c r="AV50" s="274">
        <f t="shared" si="108"/>
        <v>-2188.4297902700223</v>
      </c>
      <c r="AW50" s="181">
        <f t="shared" si="84"/>
        <v>-22869</v>
      </c>
      <c r="AX50" s="181">
        <f t="shared" si="109"/>
        <v>-72426.740063326986</v>
      </c>
      <c r="AY50" s="181">
        <f t="shared" si="110"/>
        <v>-948.94942634877111</v>
      </c>
      <c r="AZ50" s="88"/>
      <c r="BA50" s="181">
        <f t="shared" si="111"/>
        <v>98738.094586454696</v>
      </c>
      <c r="BB50" s="181">
        <f t="shared" si="112"/>
        <v>24684.523646613659</v>
      </c>
      <c r="BC50" s="181">
        <v>0</v>
      </c>
      <c r="BD50" s="88"/>
      <c r="BE50" s="88"/>
      <c r="BF50" s="88">
        <f t="shared" si="113"/>
        <v>40</v>
      </c>
      <c r="BG50" s="181">
        <f t="shared" si="114"/>
        <v>45824.409540381879</v>
      </c>
      <c r="BH50" s="181">
        <f t="shared" si="115"/>
        <v>-25811.760566526231</v>
      </c>
      <c r="BI50" s="181">
        <f t="shared" si="116"/>
        <v>119315.38090606459</v>
      </c>
      <c r="BJ50" s="181">
        <f t="shared" si="12"/>
        <v>-327502.16290583904</v>
      </c>
      <c r="BK50" s="88"/>
      <c r="BL50" s="88"/>
      <c r="BM50" s="188"/>
      <c r="BO50" s="180"/>
      <c r="BP50" s="88"/>
      <c r="BQ50" s="181"/>
      <c r="BR50" s="88"/>
      <c r="BS50" s="88"/>
      <c r="BT50" s="181">
        <f t="shared" si="88"/>
        <v>-20121.684000000005</v>
      </c>
      <c r="BU50" s="181">
        <f t="shared" si="117"/>
        <v>-63725.916161808818</v>
      </c>
      <c r="BV50" s="181">
        <f t="shared" si="118"/>
        <v>-834.94951633089579</v>
      </c>
      <c r="BW50" s="181">
        <f t="shared" si="119"/>
        <v>-24684.523646613659</v>
      </c>
      <c r="BX50" s="88"/>
      <c r="BY50" s="181">
        <f t="shared" si="120"/>
        <v>52815.569230769222</v>
      </c>
      <c r="BZ50" s="88"/>
      <c r="CA50" s="88"/>
      <c r="CB50" s="88">
        <f t="shared" si="121"/>
        <v>40</v>
      </c>
      <c r="CC50" s="181">
        <f t="shared" si="122"/>
        <v>8009.3615841555584</v>
      </c>
      <c r="CD50" s="181">
        <f t="shared" si="123"/>
        <v>25365.864249806789</v>
      </c>
      <c r="CE50" s="181">
        <f t="shared" si="124"/>
        <v>-141902.46860137049</v>
      </c>
      <c r="CF50" s="181"/>
      <c r="CG50" s="181"/>
      <c r="CH50" s="188"/>
      <c r="CI50" s="184">
        <f>(C50-$C$11)/Dashboard!$F$49</f>
        <v>1.3</v>
      </c>
      <c r="CJ50" s="410" t="b">
        <f t="shared" si="85"/>
        <v>0</v>
      </c>
      <c r="CL50" s="271">
        <f t="shared" si="92"/>
        <v>0</v>
      </c>
      <c r="CM50" s="181">
        <f t="shared" si="20"/>
        <v>0</v>
      </c>
      <c r="CN50" s="181">
        <f t="shared" si="21"/>
        <v>0</v>
      </c>
      <c r="CO50" s="181">
        <f t="shared" si="93"/>
        <v>0</v>
      </c>
      <c r="CP50" s="88"/>
      <c r="CQ50" s="181"/>
      <c r="CR50" s="181"/>
      <c r="CS50" s="181"/>
      <c r="CT50" s="88"/>
      <c r="CU50" s="88"/>
      <c r="CV50" s="181">
        <f t="shared" si="23"/>
        <v>-98738.094586454696</v>
      </c>
      <c r="CW50" s="181">
        <f t="shared" si="24"/>
        <v>-52815.569230769222</v>
      </c>
      <c r="CX50" s="181">
        <f>-$CX$5*(SUM($G$11:G50)+(4-COUNTIF(I50:L50,0)))</f>
        <v>-3100</v>
      </c>
      <c r="CY50" s="181">
        <f t="shared" si="125"/>
        <v>-1744.1726288384896</v>
      </c>
      <c r="CZ50" s="181">
        <f t="shared" si="64"/>
        <v>-6000</v>
      </c>
      <c r="DA50" s="181">
        <f>-$DA$5*(SUM($G$11:G50)+(4-COUNTIF(I50:L50,0)))</f>
        <v>-3100</v>
      </c>
      <c r="DB50" s="88"/>
      <c r="DC50" s="181">
        <f>IF(I50&lt;&gt;0,$DC$5,0)+IF(J50&lt;&gt;0,'Levering warmte'!$E$42,0)+IF(K50&lt;&gt;0,'Levering warmte'!$E$42,0)+IF(L50&lt;&gt;0,'Levering warmte'!$E$38,0)</f>
        <v>8600</v>
      </c>
      <c r="DD50" s="181">
        <f t="shared" si="65"/>
        <v>33960.663064513603</v>
      </c>
      <c r="DE50" s="181">
        <f>EQ50*F50/1.21/(1+$EM$5)^(C50-Dashboard!$F$10)</f>
        <v>33409.930000000008</v>
      </c>
      <c r="DF50" s="181">
        <f>(EX50-EQ50*F50)/1.21/(1+$EM$5)^(C50-Dashboard!$F$10)</f>
        <v>98446.669819335337</v>
      </c>
      <c r="DG50" s="181">
        <f t="shared" si="89"/>
        <v>0</v>
      </c>
      <c r="DH50" s="181">
        <f t="shared" si="67"/>
        <v>0</v>
      </c>
      <c r="DI50" s="413">
        <f t="shared" si="26"/>
        <v>0</v>
      </c>
      <c r="DJ50" s="88"/>
      <c r="DK50" s="88">
        <f t="shared" si="126"/>
        <v>40</v>
      </c>
      <c r="DL50" s="181">
        <f t="shared" si="127"/>
        <v>8919.4264377865475</v>
      </c>
      <c r="DM50" s="181">
        <f t="shared" si="29"/>
        <v>28248.064197102314</v>
      </c>
      <c r="DN50" s="181">
        <f t="shared" si="68"/>
        <v>-44161.570964495346</v>
      </c>
      <c r="DO50" s="181"/>
      <c r="DP50" s="181"/>
      <c r="DQ50" s="188"/>
      <c r="DR50" s="52"/>
      <c r="DS50" s="183">
        <f t="shared" si="30"/>
        <v>54743.835978168427</v>
      </c>
      <c r="DT50" s="181">
        <f t="shared" si="31"/>
        <v>147563.44510316692</v>
      </c>
      <c r="DU50" s="88"/>
      <c r="DV50" s="188"/>
      <c r="DW50" s="88">
        <f t="shared" si="69"/>
        <v>2062</v>
      </c>
      <c r="DX50" s="88"/>
      <c r="DY50" s="183">
        <f>IF(C50&lt;($DY$5+$C$11),-Financiering!$C$7,0)</f>
        <v>0</v>
      </c>
      <c r="DZ50" s="181">
        <f t="shared" si="32"/>
        <v>62753.197562323985</v>
      </c>
      <c r="EA50" s="181">
        <f t="shared" si="33"/>
        <v>172929.30935297371</v>
      </c>
      <c r="EB50" s="181">
        <f t="shared" si="86"/>
        <v>361077.23632870027</v>
      </c>
      <c r="EC50" s="88"/>
      <c r="ED50" s="88"/>
      <c r="EE50" s="88"/>
      <c r="EF50" s="188"/>
      <c r="EG50" s="88"/>
      <c r="EH50" s="205">
        <f>VLOOKUP(C50,Kentallen!$B$44:$L$59,2)</f>
        <v>0.25</v>
      </c>
      <c r="EI50" s="206">
        <f>VLOOKUP(C50,Kentallen!$B$44:$P$59,4)</f>
        <v>9.1419213973799124E-2</v>
      </c>
      <c r="EJ50" s="206">
        <f t="shared" si="71"/>
        <v>0.34141921397379915</v>
      </c>
      <c r="EK50" s="206">
        <f t="shared" si="87"/>
        <v>1.4585700000000001</v>
      </c>
      <c r="EL50" s="206">
        <f>VLOOKUP(C50,Kentallen!$B$44:$L$59,10)</f>
        <v>1.1050545771929825</v>
      </c>
      <c r="EM50" s="206">
        <f t="shared" si="90"/>
        <v>5.7206695232686453</v>
      </c>
      <c r="EN50" s="206">
        <f t="shared" si="35"/>
        <v>346.06958935318158</v>
      </c>
      <c r="EO50" s="206">
        <f t="shared" si="36"/>
        <v>607.52413974352578</v>
      </c>
      <c r="EP50" s="207">
        <f t="shared" si="37"/>
        <v>691936.10954438115</v>
      </c>
      <c r="EQ50" s="207">
        <f>$EQ$5*(1+$EM$5)^(C50-Dashboard!$F$10)</f>
        <v>2302.1580572743851</v>
      </c>
      <c r="ER50" s="207"/>
      <c r="ES50" s="181">
        <f>IF($ES$1="cpi",$ES$5*(1-$ES$7)*(1+$ES$6)^(C50-Dashboard!$F$10),$ES$5*(1-$ES$7)*(1+$ES$6)^($C$11-Dashboard!$F$10)*FK50)</f>
        <v>126.89575545535763</v>
      </c>
      <c r="ET50" s="181"/>
      <c r="EU50" s="181">
        <f t="shared" si="72"/>
        <v>536060.06618554227</v>
      </c>
      <c r="EV50" s="181">
        <f t="shared" si="73"/>
        <v>400232.74080635351</v>
      </c>
      <c r="EW50" s="181"/>
      <c r="EX50" s="181">
        <f t="shared" si="128"/>
        <v>536060.06618554227</v>
      </c>
      <c r="EY50" s="181">
        <f t="shared" si="40"/>
        <v>0</v>
      </c>
      <c r="EZ50" s="181">
        <f t="shared" si="41"/>
        <v>0</v>
      </c>
      <c r="FA50" s="181">
        <f t="shared" si="42"/>
        <v>0</v>
      </c>
      <c r="FB50" s="181">
        <f>$FB$5*(1+$EM$5)^(C50-Dashboard!$F$10) * G50</f>
        <v>0</v>
      </c>
      <c r="FC50" s="181">
        <f t="shared" si="43"/>
        <v>9085.7638336532582</v>
      </c>
      <c r="FD50" s="188"/>
      <c r="FE50" s="115">
        <f t="shared" si="129"/>
        <v>0.77472480304362423</v>
      </c>
      <c r="FH50" s="364">
        <f t="shared" si="74"/>
        <v>2062</v>
      </c>
      <c r="FI50" s="7">
        <f t="shared" si="75"/>
        <v>0</v>
      </c>
      <c r="FK50" s="443">
        <f t="shared" si="76"/>
        <v>1.8238948728076263</v>
      </c>
      <c r="FL50" s="443">
        <f t="shared" si="77"/>
        <v>4.598206232893447</v>
      </c>
    </row>
    <row r="51" spans="2:168">
      <c r="B51" s="180">
        <f t="shared" ref="B51:C51" si="139">B50+1</f>
        <v>41</v>
      </c>
      <c r="C51" s="542">
        <f t="shared" si="139"/>
        <v>2063</v>
      </c>
      <c r="D51" s="88"/>
      <c r="E51" s="205">
        <f>(1+Dashboard!$F$37)^(C51-$C$11)</f>
        <v>0.8183201210226746</v>
      </c>
      <c r="F51" s="88">
        <f>Volloop!C54</f>
        <v>59</v>
      </c>
      <c r="G51" s="88">
        <f t="shared" ref="G51:G55" si="140">F51-F50</f>
        <v>0</v>
      </c>
      <c r="H51" s="88">
        <f t="shared" ref="H51:H55" si="141">$H$5*F51*E51</f>
        <v>3138.2576641219571</v>
      </c>
      <c r="I51" s="88">
        <f>IF(Dashboard!$G$17+$C$11&lt;=C51,$I$5,0)</f>
        <v>0</v>
      </c>
      <c r="J51" s="272">
        <f>IF(Dashboard!$G$18+$C$11&lt;=C51,$J$5*E51,0)</f>
        <v>356.78757276588613</v>
      </c>
      <c r="K51" s="272">
        <f>IF(Dashboard!$G$19+$C$11&lt;=C51,$K$5*E51,0)</f>
        <v>327.32804840906982</v>
      </c>
      <c r="L51" s="272">
        <f>IF(Dashboard!$G$20+$C$11&lt;=C51,$L$5*E51,0)</f>
        <v>237.31283509657564</v>
      </c>
      <c r="M51" s="272">
        <f t="shared" ref="M51:M55" si="142">SUM(I51:L51)</f>
        <v>921.42845627153167</v>
      </c>
      <c r="N51" s="272">
        <f t="shared" ref="N51:N55" si="143">(H51+M51)</f>
        <v>4059.6861203934886</v>
      </c>
      <c r="O51" s="272">
        <f t="shared" ref="O51:O55" si="144">P51-N51</f>
        <v>1014.9215300983715</v>
      </c>
      <c r="P51" s="288">
        <f t="shared" ref="P51:P55" si="145">N51/(1-$O$5)</f>
        <v>5074.6076504918601</v>
      </c>
      <c r="Q51" s="184">
        <f>(C51-$C$11)/Dashboard!$F$78</f>
        <v>2.6666666666666665</v>
      </c>
      <c r="R51" s="96" t="b">
        <f t="shared" ref="R51:R55" si="146">INT(Q51)=Q51</f>
        <v>0</v>
      </c>
      <c r="V51" s="271">
        <f>IF(R51=TRUE,$V$11*Dashboard!$F$77,0)</f>
        <v>0</v>
      </c>
      <c r="W51" s="88"/>
      <c r="X51" s="88"/>
      <c r="Y51" s="88"/>
      <c r="Z51" s="88"/>
      <c r="AA51" s="272">
        <f t="shared" ref="AA51:AA55" si="147">P51*$AA$5+$AA$6</f>
        <v>594048.75630647503</v>
      </c>
      <c r="AB51" s="272">
        <f t="shared" ref="AB51:AB55" si="148">P51*$AB$5</f>
        <v>1646.4355749701788</v>
      </c>
      <c r="AC51" s="272"/>
      <c r="AD51" s="273">
        <f t="shared" si="94"/>
        <v>5.7000000000000002E-2</v>
      </c>
      <c r="AE51" s="273">
        <v>5.7000000000000002E-2</v>
      </c>
      <c r="AF51" s="273">
        <f t="shared" si="80"/>
        <v>3.0000000000000001E-3</v>
      </c>
      <c r="AG51" s="273">
        <f t="shared" si="50"/>
        <v>5.7000000000000002E-2</v>
      </c>
      <c r="AH51" s="273">
        <f t="shared" si="51"/>
        <v>1.2799999999999999E-2</v>
      </c>
      <c r="AI51" s="207">
        <f t="shared" si="52"/>
        <v>1191</v>
      </c>
      <c r="AJ51" s="207">
        <f>$AJ$5*$AJ$6/'Warmtegebouw Fase 1'!$D$12</f>
        <v>6330.523997359508</v>
      </c>
      <c r="AK51" s="273">
        <f>(((Kentallen!$C$80+Kentallen!$C$85)*10000+(Kentallen!$C$81+Kentallen!$C$86)*40000+(Kentallen!$C$82+Kentallen!$C$87)*(AA51-50000))/AA51)*(1+$AK$1)</f>
        <v>3.9217621331219699E-2</v>
      </c>
      <c r="AL51" s="207">
        <f t="shared" ref="AL51:AL55" si="149">-((AF51+AG51+AH51+AK51)*AA51 + AI51 + AJ51)</f>
        <v>-74065.452633580237</v>
      </c>
      <c r="AM51" s="88"/>
      <c r="AN51" s="207">
        <f t="shared" si="95"/>
        <v>0.25</v>
      </c>
      <c r="AO51" s="207">
        <f t="shared" si="81"/>
        <v>0.12</v>
      </c>
      <c r="AP51" s="207">
        <f t="shared" si="54"/>
        <v>3132.4700000000003</v>
      </c>
      <c r="AQ51" s="207">
        <f t="shared" si="82"/>
        <v>1.4847700000000001</v>
      </c>
      <c r="AR51" s="207">
        <f t="shared" ref="AR51:AR55" si="150">-((AN51+AO51+AQ51)*AB51 + AP51)</f>
        <v>-6186.2293113874393</v>
      </c>
      <c r="AS51" s="272"/>
      <c r="AT51" s="274">
        <f t="shared" ref="AT51:AT55" si="151">AL51+AR51</f>
        <v>-80251.68194496767</v>
      </c>
      <c r="AU51" s="274">
        <f t="shared" ref="AU51:AU55" si="152">-((AG51+AH51)*AA51 + AI51 + AJ51)*(1+$BI$5)^(C51-$C$11) + AK51*AA51 + ((AN51*AB51) + AP51)*(1+$BI$5)^(C51-$C$11) + AQ51*AB51</f>
        <v>-122491.92155449382</v>
      </c>
      <c r="AV51" s="274">
        <f t="shared" si="108"/>
        <v>-2245.1337703717468</v>
      </c>
      <c r="AW51" s="181">
        <f t="shared" si="84"/>
        <v>-22869</v>
      </c>
      <c r="AX51" s="181">
        <f t="shared" ref="AX51:AX55" si="153">AW51*(1+$BI$5)^(C51-$C$11)</f>
        <v>-74599.542265226773</v>
      </c>
      <c r="AY51" s="181">
        <f t="shared" ref="AY51:AY55" si="154">(AW51 *H51/N51) / F51 * (1+$BI$5)^(C51-$C$11)</f>
        <v>-977.4179091392341</v>
      </c>
      <c r="AZ51" s="88"/>
      <c r="BA51" s="181">
        <f t="shared" ref="BA51:BA55" si="155">$BA$5*N51</f>
        <v>98244.404113522425</v>
      </c>
      <c r="BB51" s="181">
        <f t="shared" ref="BB51:BB55" si="156">O51*$BB$5</f>
        <v>24561.101028380588</v>
      </c>
      <c r="BC51" s="181">
        <v>0</v>
      </c>
      <c r="BD51" s="88"/>
      <c r="BE51" s="88"/>
      <c r="BF51" s="88">
        <f t="shared" ref="BF51:BF55" si="157">B51</f>
        <v>41</v>
      </c>
      <c r="BG51" s="181">
        <f t="shared" ref="BG51:BG55" si="158">SUM(V51:X51) + AT51 + AW51 + BA51 + BB51 + (AA51*AK51 + AB51*AQ51)</f>
        <v>45426.58052269317</v>
      </c>
      <c r="BH51" s="181">
        <f t="shared" ref="BH51:BH55" si="159">-(AA51*AK51 + AB51*AQ51)</f>
        <v>-25741.757325757822</v>
      </c>
      <c r="BI51" s="181">
        <f t="shared" ref="BI51:BI55" si="160">BG51*(1+$BI$5)^(C51-$C$11) + BH51</f>
        <v>122441.46510055626</v>
      </c>
      <c r="BJ51" s="181">
        <f t="shared" ref="BJ51:BJ55" si="161">(AT51+AW51)*(1+$BI$5)^(C51-$C$11)</f>
        <v>-336383.56164120091</v>
      </c>
      <c r="BK51" s="88"/>
      <c r="BL51" s="88"/>
      <c r="BM51" s="188"/>
      <c r="BO51" s="180"/>
      <c r="BP51" s="88"/>
      <c r="BQ51" s="181"/>
      <c r="BR51" s="88"/>
      <c r="BS51" s="88"/>
      <c r="BT51" s="181">
        <f t="shared" si="88"/>
        <v>-20121.684000000005</v>
      </c>
      <c r="BU51" s="181">
        <f t="shared" ref="BU51:BU55" si="162">BT51*(1+$CD$5)^(C51-$C$11)</f>
        <v>-65637.693646663072</v>
      </c>
      <c r="BV51" s="181">
        <f t="shared" ref="BV51:BV55" si="163">BT51 * H51/N51 / F51 * (1+$CD$5)^(C51-$C$11)</f>
        <v>-859.99800182082231</v>
      </c>
      <c r="BW51" s="181">
        <f t="shared" ref="BW51:BW55" si="164">-BB51</f>
        <v>-24561.101028380588</v>
      </c>
      <c r="BX51" s="88"/>
      <c r="BY51" s="181">
        <f t="shared" ref="BY51:BY55" si="165">$BY$5*(N51/(H51/F51))</f>
        <v>52815.56923076923</v>
      </c>
      <c r="BZ51" s="88"/>
      <c r="CA51" s="88"/>
      <c r="CB51" s="88">
        <f t="shared" ref="CB51:CB55" si="166">B51</f>
        <v>41</v>
      </c>
      <c r="CC51" s="181">
        <f t="shared" ref="CC51:CC55" si="167">SUM(BO51:BQ51) +BT51 + BW51 + BY51</f>
        <v>8132.7842023886406</v>
      </c>
      <c r="CD51" s="181">
        <f t="shared" ref="CD51:CD55" si="168">CC51*(1+$CD$5)^(C51-$C$11)</f>
        <v>26529.449422364774</v>
      </c>
      <c r="CE51" s="181">
        <f t="shared" ref="CE51:CE55" si="169">(BT51+BW51)*(1+$CD$5)^(C51-$C$11)</f>
        <v>-145756.93341434782</v>
      </c>
      <c r="CF51" s="88"/>
      <c r="CG51" s="88"/>
      <c r="CH51" s="188"/>
      <c r="CI51" s="184">
        <f>(C51-$C$11)/Dashboard!$F$49</f>
        <v>1.3333333333333333</v>
      </c>
      <c r="CJ51" s="410" t="b">
        <f t="shared" ref="CJ51:CJ55" si="170">INT(CI51)=CI51</f>
        <v>0</v>
      </c>
      <c r="CL51" s="271">
        <f t="shared" ref="CL51:CL55" si="171">-IF(CJ51=TRUE,F51*1300*1.5)</f>
        <v>0</v>
      </c>
      <c r="CM51" s="181">
        <f t="shared" ref="CM51:CM55" si="172">-$CM$5 * G51 * $CM$6</f>
        <v>0</v>
      </c>
      <c r="CN51" s="181">
        <f t="shared" ref="CN51:CN55" si="173">-$CN$5 * G51 * $CN$6</f>
        <v>0</v>
      </c>
      <c r="CO51" s="181">
        <f t="shared" si="93"/>
        <v>0</v>
      </c>
      <c r="CP51" s="88"/>
      <c r="CQ51" s="181"/>
      <c r="CR51" s="181"/>
      <c r="CS51" s="181"/>
      <c r="CT51" s="88"/>
      <c r="CU51" s="88"/>
      <c r="CV51" s="181">
        <f t="shared" ref="CV51:CV55" si="174">-BA51</f>
        <v>-98244.404113522425</v>
      </c>
      <c r="CW51" s="181">
        <f t="shared" ref="CW51:CW55" si="175">-BY51</f>
        <v>-52815.56923076923</v>
      </c>
      <c r="CX51" s="181">
        <f>-$CX$5*(SUM($G$11:G51)+(4-COUNTIF(I51:L51,0)))</f>
        <v>-3100</v>
      </c>
      <c r="CY51" s="181">
        <f t="shared" ref="CY51:CY55" si="176">-$CY$5*SUM(DC51:DF51)</f>
        <v>-1735.8627192068377</v>
      </c>
      <c r="CZ51" s="181">
        <f t="shared" si="64"/>
        <v>-6000</v>
      </c>
      <c r="DA51" s="181">
        <f>-$DA$5*(SUM($G$11:G51)+(4-COUNTIF(I51:L51,0)))</f>
        <v>-3100</v>
      </c>
      <c r="DB51" s="88"/>
      <c r="DC51" s="181">
        <f>IF(I51&lt;&gt;0,$DC$5,0)+IF(J51&lt;&gt;0,'Levering warmte'!$E$42,0)+IF(K51&lt;&gt;0,'Levering warmte'!$E$42,0)+IF(L51&lt;&gt;0,'Levering warmte'!$E$38,0)</f>
        <v>8600</v>
      </c>
      <c r="DD51" s="181">
        <f t="shared" ref="DD51:DD55" si="177">($DD$6*I51+$DD$5*SUM(J51:L51))*E51</f>
        <v>33621.905450445083</v>
      </c>
      <c r="DE51" s="181">
        <f>EQ51*F51/1.21/(1+$EM$5)^(C51-Dashboard!$F$10)</f>
        <v>33409.93</v>
      </c>
      <c r="DF51" s="181">
        <f>(EX51-EQ51*F51)/1.21/(1+$EM$5)^(C51-Dashboard!$F$10)</f>
        <v>97954.436470238681</v>
      </c>
      <c r="DG51" s="181">
        <f t="shared" si="89"/>
        <v>0</v>
      </c>
      <c r="DH51" s="181">
        <f t="shared" si="67"/>
        <v>0</v>
      </c>
      <c r="DI51" s="413">
        <f t="shared" ref="DI51:DI55" si="178">DH51*(1+$DM$5)^(C51-$C$11)</f>
        <v>0</v>
      </c>
      <c r="DJ51" s="88"/>
      <c r="DK51" s="88">
        <f t="shared" ref="DK51:DK55" si="179">B51</f>
        <v>41</v>
      </c>
      <c r="DL51" s="181">
        <f t="shared" ref="DL51:DL55" si="180">SUM(CL51:DH51)</f>
        <v>8590.4358571852645</v>
      </c>
      <c r="DM51" s="181">
        <f t="shared" ref="DM51:DM55" si="181">DL51*(1+$DM$5)^(C51-$C$11)</f>
        <v>28022.326415882275</v>
      </c>
      <c r="DN51" s="181">
        <f t="shared" ref="DN51:DN55" si="182">SUM(CX51:DA51)*(1+$DM$5)^(C51-$C$11)</f>
        <v>-45459.310854163654</v>
      </c>
      <c r="DO51" s="181"/>
      <c r="DP51" s="181"/>
      <c r="DQ51" s="188"/>
      <c r="DS51" s="183">
        <f t="shared" ref="DS51:DS55" si="183">BG51+DL51</f>
        <v>54017.016379878434</v>
      </c>
      <c r="DT51" s="181">
        <f t="shared" ref="DT51:DT55" si="184">BI51+DM51</f>
        <v>150463.79151643853</v>
      </c>
      <c r="DU51" s="88"/>
      <c r="DV51" s="188"/>
      <c r="DW51" s="88">
        <f t="shared" si="69"/>
        <v>2063</v>
      </c>
      <c r="DY51" s="183">
        <f>IF(C51&lt;($DY$5+$C$11),-Financiering!$C$7,0)</f>
        <v>0</v>
      </c>
      <c r="DZ51" s="181">
        <f t="shared" si="32"/>
        <v>62149.800582267075</v>
      </c>
      <c r="EA51" s="181">
        <f t="shared" si="33"/>
        <v>176993.2409388033</v>
      </c>
      <c r="EB51" s="181">
        <f t="shared" si="86"/>
        <v>538070.47726750351</v>
      </c>
      <c r="EC51" s="88"/>
      <c r="ED51" s="88"/>
      <c r="EE51" s="88"/>
      <c r="EF51" s="188"/>
      <c r="EH51" s="205">
        <f>VLOOKUP(C51,Kentallen!$B$44:$L$59,2)</f>
        <v>0.25</v>
      </c>
      <c r="EI51" s="206">
        <f>VLOOKUP(C51,Kentallen!$B$44:$P$59,4)</f>
        <v>9.1419213973799124E-2</v>
      </c>
      <c r="EJ51" s="206">
        <f t="shared" si="71"/>
        <v>0.34141921397379915</v>
      </c>
      <c r="EK51" s="206">
        <f t="shared" si="87"/>
        <v>1.4847700000000001</v>
      </c>
      <c r="EL51" s="206">
        <f>VLOOKUP(C51,Kentallen!$B$44:$L$59,10)</f>
        <v>1.1050545771929825</v>
      </c>
      <c r="EM51" s="206">
        <f t="shared" si="90"/>
        <v>5.9739248824874336</v>
      </c>
      <c r="EN51" s="206">
        <f t="shared" si="35"/>
        <v>356.451677033777</v>
      </c>
      <c r="EO51" s="206">
        <f t="shared" si="36"/>
        <v>625.74986393583151</v>
      </c>
      <c r="EP51" s="207">
        <f t="shared" si="37"/>
        <v>718446.33097017708</v>
      </c>
      <c r="EQ51" s="207">
        <f>$EQ$5*(1+$EM$5)^(C51-Dashboard!$F$10)</f>
        <v>2371.2227989926164</v>
      </c>
      <c r="ER51" s="207"/>
      <c r="ES51" s="181">
        <f>IF($ES$1="cpi",$ES$5*(1-$ES$7)*(1+$ES$6)^(C51-Dashboard!$F$10),$ES$5*(1-$ES$7)*(1+$ES$6)^($C$11-Dashboard!$F$10)*FK51)</f>
        <v>130.70262811901839</v>
      </c>
      <c r="ET51" s="181"/>
      <c r="EU51" s="181">
        <f t="shared" si="72"/>
        <v>550080.66955595592</v>
      </c>
      <c r="EV51" s="181">
        <f t="shared" si="73"/>
        <v>410178.52441539156</v>
      </c>
      <c r="EW51" s="181"/>
      <c r="EX51" s="181">
        <f t="shared" ref="EX51:EX55" si="185">EU51-EW51</f>
        <v>550080.66955595592</v>
      </c>
      <c r="EY51" s="181">
        <f t="shared" si="40"/>
        <v>0</v>
      </c>
      <c r="EZ51" s="181">
        <f t="shared" si="41"/>
        <v>0</v>
      </c>
      <c r="FA51" s="181">
        <f t="shared" si="42"/>
        <v>0</v>
      </c>
      <c r="FB51" s="181">
        <f>$FB$5*(1+$EM$5)^(C51-Dashboard!$F$10) * G51</f>
        <v>0</v>
      </c>
      <c r="FC51" s="181">
        <f t="shared" si="43"/>
        <v>9323.4011789145079</v>
      </c>
      <c r="FD51" s="188"/>
      <c r="FE51" s="115">
        <f t="shared" si="129"/>
        <v>0.765653112617524</v>
      </c>
      <c r="FH51" s="364">
        <f t="shared" si="74"/>
        <v>2063</v>
      </c>
      <c r="FI51" s="7">
        <f t="shared" si="75"/>
        <v>0</v>
      </c>
      <c r="FK51" s="443">
        <f t="shared" si="76"/>
        <v>1.8518633175699479</v>
      </c>
      <c r="FL51" s="443">
        <f t="shared" si="77"/>
        <v>4.8017698833607305</v>
      </c>
    </row>
    <row r="52" spans="2:168">
      <c r="B52" s="180">
        <f t="shared" ref="B52:C52" si="186">B51+1</f>
        <v>42</v>
      </c>
      <c r="C52" s="542">
        <f t="shared" si="186"/>
        <v>2064</v>
      </c>
      <c r="D52" s="88"/>
      <c r="E52" s="205">
        <f>(1+Dashboard!$F$37)^(C52-$C$11)</f>
        <v>0.81422852041756122</v>
      </c>
      <c r="F52" s="88">
        <f>Volloop!C55</f>
        <v>59</v>
      </c>
      <c r="G52" s="88">
        <f t="shared" si="140"/>
        <v>0</v>
      </c>
      <c r="H52" s="88">
        <f t="shared" si="141"/>
        <v>3122.5663758013475</v>
      </c>
      <c r="I52" s="88">
        <f>IF(Dashboard!$G$17+$C$11&lt;=C52,$I$5,0)</f>
        <v>0</v>
      </c>
      <c r="J52" s="272">
        <f>IF(Dashboard!$G$18+$C$11&lt;=C52,$J$5*E52,0)</f>
        <v>355.00363490205672</v>
      </c>
      <c r="K52" s="272">
        <f>IF(Dashboard!$G$19+$C$11&lt;=C52,$K$5*E52,0)</f>
        <v>325.69140816702446</v>
      </c>
      <c r="L52" s="272">
        <f>IF(Dashboard!$G$20+$C$11&lt;=C52,$L$5*E52,0)</f>
        <v>236.12627092109275</v>
      </c>
      <c r="M52" s="272">
        <f t="shared" si="142"/>
        <v>916.82131399017396</v>
      </c>
      <c r="N52" s="272">
        <f t="shared" si="143"/>
        <v>4039.3876897915216</v>
      </c>
      <c r="O52" s="272">
        <f t="shared" si="144"/>
        <v>1009.8469224478804</v>
      </c>
      <c r="P52" s="288">
        <f t="shared" si="145"/>
        <v>5049.2346122394019</v>
      </c>
      <c r="Q52" s="184">
        <f>(C52-$C$11)/Dashboard!$F$78</f>
        <v>2.7333333333333334</v>
      </c>
      <c r="R52" s="96" t="b">
        <f t="shared" si="146"/>
        <v>0</v>
      </c>
      <c r="V52" s="271">
        <f>IF(R52=TRUE,$V$11*Dashboard!$F$77,0)</f>
        <v>0</v>
      </c>
      <c r="W52" s="88"/>
      <c r="X52" s="88"/>
      <c r="Y52" s="88"/>
      <c r="Z52" s="88"/>
      <c r="AA52" s="272">
        <f t="shared" si="147"/>
        <v>591093.51252494275</v>
      </c>
      <c r="AB52" s="272">
        <f t="shared" si="148"/>
        <v>1638.2033970953282</v>
      </c>
      <c r="AC52" s="272"/>
      <c r="AD52" s="273">
        <f t="shared" si="94"/>
        <v>5.7000000000000002E-2</v>
      </c>
      <c r="AE52" s="273">
        <v>5.7000000000000002E-2</v>
      </c>
      <c r="AF52" s="273">
        <f t="shared" si="80"/>
        <v>3.0000000000000001E-3</v>
      </c>
      <c r="AG52" s="273">
        <f t="shared" si="50"/>
        <v>5.7000000000000002E-2</v>
      </c>
      <c r="AH52" s="273">
        <f t="shared" si="51"/>
        <v>1.2799999999999999E-2</v>
      </c>
      <c r="AI52" s="207">
        <f t="shared" si="52"/>
        <v>1191</v>
      </c>
      <c r="AJ52" s="207">
        <f>$AJ$5*$AJ$6/'Warmtegebouw Fase 1'!$D$12</f>
        <v>6330.523997359508</v>
      </c>
      <c r="AK52" s="273">
        <f>(((Kentallen!$C$80+Kentallen!$C$85)*10000+(Kentallen!$C$81+Kentallen!$C$86)*40000+(Kentallen!$C$82+Kentallen!$C$87)*(AA52-50000))/AA52)*(1+$AK$1)</f>
        <v>3.9243557473903019E-2</v>
      </c>
      <c r="AL52" s="207">
        <f t="shared" si="149"/>
        <v>-73749.74394039913</v>
      </c>
      <c r="AM52" s="88"/>
      <c r="AN52" s="207">
        <f t="shared" si="95"/>
        <v>0.25</v>
      </c>
      <c r="AO52" s="207">
        <f t="shared" si="81"/>
        <v>0.12</v>
      </c>
      <c r="AP52" s="207">
        <f t="shared" si="54"/>
        <v>3132.4700000000003</v>
      </c>
      <c r="AQ52" s="207">
        <f t="shared" si="82"/>
        <v>1.5109700000000001</v>
      </c>
      <c r="AR52" s="207">
        <f t="shared" si="150"/>
        <v>-6213.8814438343998</v>
      </c>
      <c r="AS52" s="272"/>
      <c r="AT52" s="274">
        <f t="shared" si="151"/>
        <v>-79963.625384233528</v>
      </c>
      <c r="AU52" s="274">
        <f t="shared" si="152"/>
        <v>-126322.6490855224</v>
      </c>
      <c r="AV52" s="274">
        <f t="shared" si="108"/>
        <v>-2303.3164893734051</v>
      </c>
      <c r="AW52" s="181">
        <f t="shared" si="84"/>
        <v>-22869</v>
      </c>
      <c r="AX52" s="181">
        <f t="shared" si="153"/>
        <v>-76837.528533183591</v>
      </c>
      <c r="AY52" s="181">
        <f t="shared" si="154"/>
        <v>-1006.7404464134112</v>
      </c>
      <c r="AZ52" s="88"/>
      <c r="BA52" s="181">
        <f t="shared" si="155"/>
        <v>97753.182092954812</v>
      </c>
      <c r="BB52" s="181">
        <f t="shared" si="156"/>
        <v>24438.295523238703</v>
      </c>
      <c r="BC52" s="181">
        <v>0</v>
      </c>
      <c r="BD52" s="88"/>
      <c r="BE52" s="88"/>
      <c r="BF52" s="88">
        <f t="shared" si="157"/>
        <v>42</v>
      </c>
      <c r="BG52" s="181">
        <f t="shared" si="158"/>
        <v>45030.740650092921</v>
      </c>
      <c r="BH52" s="181">
        <f t="shared" si="159"/>
        <v>-25671.888418132934</v>
      </c>
      <c r="BI52" s="181">
        <f t="shared" si="160"/>
        <v>125626.8487182484</v>
      </c>
      <c r="BJ52" s="181">
        <f t="shared" si="161"/>
        <v>-345507.22756146849</v>
      </c>
      <c r="BK52" s="88"/>
      <c r="BL52" s="88"/>
      <c r="BM52" s="188"/>
      <c r="BO52" s="180"/>
      <c r="BP52" s="88"/>
      <c r="BQ52" s="181"/>
      <c r="BR52" s="88"/>
      <c r="BS52" s="88"/>
      <c r="BT52" s="181">
        <f t="shared" si="88"/>
        <v>-20121.684000000005</v>
      </c>
      <c r="BU52" s="181">
        <f t="shared" si="162"/>
        <v>-67606.824456062968</v>
      </c>
      <c r="BV52" s="181">
        <f t="shared" si="163"/>
        <v>-885.79794187544724</v>
      </c>
      <c r="BW52" s="181">
        <f t="shared" si="164"/>
        <v>-24438.295523238703</v>
      </c>
      <c r="BX52" s="88"/>
      <c r="BY52" s="181">
        <f t="shared" si="165"/>
        <v>52815.56923076923</v>
      </c>
      <c r="BZ52" s="88"/>
      <c r="CA52" s="88"/>
      <c r="CB52" s="88">
        <f t="shared" si="166"/>
        <v>42</v>
      </c>
      <c r="CC52" s="181">
        <f t="shared" si="167"/>
        <v>8255.5897075305184</v>
      </c>
      <c r="CD52" s="181">
        <f t="shared" si="168"/>
        <v>27737.946989839213</v>
      </c>
      <c r="CE52" s="181">
        <f t="shared" si="169"/>
        <v>-149717.02733197476</v>
      </c>
      <c r="CF52" s="88"/>
      <c r="CG52" s="88"/>
      <c r="CH52" s="188"/>
      <c r="CI52" s="184">
        <f>(C52-$C$11)/Dashboard!$F$49</f>
        <v>1.3666666666666667</v>
      </c>
      <c r="CJ52" s="410" t="b">
        <f t="shared" si="170"/>
        <v>0</v>
      </c>
      <c r="CL52" s="271">
        <f t="shared" si="171"/>
        <v>0</v>
      </c>
      <c r="CM52" s="181">
        <f t="shared" si="172"/>
        <v>0</v>
      </c>
      <c r="CN52" s="181">
        <f t="shared" si="173"/>
        <v>0</v>
      </c>
      <c r="CO52" s="181">
        <f t="shared" si="93"/>
        <v>0</v>
      </c>
      <c r="CP52" s="88"/>
      <c r="CQ52" s="181"/>
      <c r="CR52" s="181"/>
      <c r="CS52" s="181"/>
      <c r="CT52" s="88"/>
      <c r="CU52" s="88"/>
      <c r="CV52" s="181">
        <f t="shared" si="174"/>
        <v>-97753.182092954812</v>
      </c>
      <c r="CW52" s="181">
        <f t="shared" si="175"/>
        <v>-52815.56923076923</v>
      </c>
      <c r="CX52" s="181">
        <f>-$CX$5*(SUM($G$11:G52)+(4-COUNTIF(I52:L52,0)))</f>
        <v>-3100</v>
      </c>
      <c r="CY52" s="181">
        <f t="shared" si="176"/>
        <v>-1727.6112123146438</v>
      </c>
      <c r="CZ52" s="181">
        <f t="shared" si="64"/>
        <v>-6000</v>
      </c>
      <c r="DA52" s="181">
        <f>-$DA$5*(SUM($G$11:G52)+(4-COUNTIF(I52:L52,0)))</f>
        <v>-3100</v>
      </c>
      <c r="DB52" s="88"/>
      <c r="DC52" s="181">
        <f>IF(I52&lt;&gt;0,$DC$5,0)+IF(J52&lt;&gt;0,'Levering warmte'!$E$42,0)+IF(K52&lt;&gt;0,'Levering warmte'!$E$42,0)+IF(L52&lt;&gt;0,'Levering warmte'!$E$38,0)</f>
        <v>8600</v>
      </c>
      <c r="DD52" s="181">
        <f t="shared" si="177"/>
        <v>33286.526943576893</v>
      </c>
      <c r="DE52" s="181">
        <f>EQ52*F52/1.21/(1+$EM$5)^(C52-Dashboard!$F$10)</f>
        <v>33409.930000000008</v>
      </c>
      <c r="DF52" s="181">
        <f>(EX52-EQ52*F52)/1.21/(1+$EM$5)^(C52-Dashboard!$F$10)</f>
        <v>97464.66428788747</v>
      </c>
      <c r="DG52" s="181">
        <f t="shared" si="89"/>
        <v>0</v>
      </c>
      <c r="DH52" s="181">
        <f t="shared" si="67"/>
        <v>0</v>
      </c>
      <c r="DI52" s="413">
        <f t="shared" si="178"/>
        <v>0</v>
      </c>
      <c r="DJ52" s="88"/>
      <c r="DK52" s="88">
        <f t="shared" si="179"/>
        <v>42</v>
      </c>
      <c r="DL52" s="181">
        <f t="shared" si="180"/>
        <v>8264.7586954256985</v>
      </c>
      <c r="DM52" s="181">
        <f t="shared" si="181"/>
        <v>27768.753862418525</v>
      </c>
      <c r="DN52" s="181">
        <f t="shared" si="182"/>
        <v>-46795.365950645595</v>
      </c>
      <c r="DO52" s="181"/>
      <c r="DP52" s="181"/>
      <c r="DQ52" s="188"/>
      <c r="DS52" s="183">
        <f t="shared" si="183"/>
        <v>53295.49934551862</v>
      </c>
      <c r="DT52" s="181">
        <f t="shared" si="184"/>
        <v>153395.60258066692</v>
      </c>
      <c r="DU52" s="88"/>
      <c r="DV52" s="188"/>
      <c r="DW52" s="88">
        <f t="shared" si="69"/>
        <v>2064</v>
      </c>
      <c r="DY52" s="183">
        <f>IF(C52&lt;($DY$5+$C$11),-Financiering!$C$7,0)</f>
        <v>0</v>
      </c>
      <c r="DZ52" s="181">
        <f t="shared" si="32"/>
        <v>61551.089053049138</v>
      </c>
      <c r="EA52" s="181">
        <f t="shared" si="33"/>
        <v>181133.54957050615</v>
      </c>
      <c r="EB52" s="181">
        <f t="shared" si="86"/>
        <v>719204.02683800971</v>
      </c>
      <c r="EC52" s="88"/>
      <c r="ED52" s="88"/>
      <c r="EE52" s="88"/>
      <c r="EF52" s="188"/>
      <c r="EH52" s="205">
        <f>VLOOKUP(C52,Kentallen!$B$44:$L$59,2)</f>
        <v>0.25</v>
      </c>
      <c r="EI52" s="206">
        <f>VLOOKUP(C52,Kentallen!$B$44:$P$59,4)</f>
        <v>9.1419213973799124E-2</v>
      </c>
      <c r="EJ52" s="206">
        <f t="shared" si="71"/>
        <v>0.34141921397379915</v>
      </c>
      <c r="EK52" s="206">
        <f t="shared" si="87"/>
        <v>1.5109700000000001</v>
      </c>
      <c r="EL52" s="206">
        <f>VLOOKUP(C52,Kentallen!$B$44:$L$59,10)</f>
        <v>1.1050545771929825</v>
      </c>
      <c r="EM52" s="206">
        <f t="shared" si="90"/>
        <v>6.2372269606884085</v>
      </c>
      <c r="EN52" s="206">
        <f t="shared" si="35"/>
        <v>367.14522734479027</v>
      </c>
      <c r="EO52" s="206">
        <f t="shared" si="36"/>
        <v>644.52235985390644</v>
      </c>
      <c r="EP52" s="207">
        <f t="shared" si="37"/>
        <v>745848.31649432029</v>
      </c>
      <c r="EQ52" s="207">
        <f>$EQ$5*(1+$EM$5)^(C52-Dashboard!$F$10)</f>
        <v>2442.3594829623948</v>
      </c>
      <c r="ER52" s="207"/>
      <c r="ES52" s="181">
        <f>IF($ES$1="cpi",$ES$5*(1-$ES$7)*(1+$ES$6)^(C52-Dashboard!$F$10),$ES$5*(1-$ES$7)*(1+$ES$6)^($C$11-Dashboard!$F$10)*FK52)</f>
        <v>134.62370696258893</v>
      </c>
      <c r="ET52" s="181"/>
      <c r="EU52" s="181">
        <f t="shared" si="72"/>
        <v>564470.67024189525</v>
      </c>
      <c r="EV52" s="181">
        <f t="shared" si="73"/>
        <v>420371.46074711392</v>
      </c>
      <c r="EW52" s="181"/>
      <c r="EX52" s="181">
        <f t="shared" si="185"/>
        <v>564470.67024189525</v>
      </c>
      <c r="EY52" s="181">
        <f t="shared" si="40"/>
        <v>0</v>
      </c>
      <c r="EZ52" s="181">
        <f t="shared" si="41"/>
        <v>0</v>
      </c>
      <c r="FA52" s="181">
        <f t="shared" si="42"/>
        <v>0</v>
      </c>
      <c r="FB52" s="181">
        <f>$FB$5*(1+$EM$5)^(C52-Dashboard!$F$10) * G52</f>
        <v>0</v>
      </c>
      <c r="FC52" s="181">
        <f t="shared" si="43"/>
        <v>9567.2994956253424</v>
      </c>
      <c r="FD52" s="188"/>
      <c r="FE52" s="115">
        <f t="shared" si="129"/>
        <v>0.75681697975139661</v>
      </c>
      <c r="FH52" s="364">
        <f t="shared" si="74"/>
        <v>2064</v>
      </c>
      <c r="FI52" s="7">
        <f t="shared" si="75"/>
        <v>0</v>
      </c>
      <c r="FK52" s="443">
        <f t="shared" si="76"/>
        <v>1.8798317623322696</v>
      </c>
      <c r="FL52" s="443">
        <f t="shared" si="77"/>
        <v>5.0134089672464484</v>
      </c>
    </row>
    <row r="53" spans="2:168">
      <c r="B53" s="180">
        <f t="shared" ref="B53:C53" si="187">B52+1</f>
        <v>43</v>
      </c>
      <c r="C53" s="542">
        <f t="shared" si="187"/>
        <v>2065</v>
      </c>
      <c r="D53" s="88"/>
      <c r="E53" s="205">
        <f>(1+Dashboard!$F$37)^(C53-$C$11)</f>
        <v>0.81015737781547348</v>
      </c>
      <c r="F53" s="88">
        <f>Volloop!C56</f>
        <v>59</v>
      </c>
      <c r="G53" s="88">
        <f t="shared" si="140"/>
        <v>0</v>
      </c>
      <c r="H53" s="88">
        <f t="shared" si="141"/>
        <v>3106.9535439223409</v>
      </c>
      <c r="I53" s="88">
        <f>IF(Dashboard!$G$17+$C$11&lt;=C53,$I$5,0)</f>
        <v>0</v>
      </c>
      <c r="J53" s="272">
        <f>IF(Dashboard!$G$18+$C$11&lt;=C53,$J$5*E53,0)</f>
        <v>353.22861672754641</v>
      </c>
      <c r="K53" s="272">
        <f>IF(Dashboard!$G$19+$C$11&lt;=C53,$K$5*E53,0)</f>
        <v>324.06295112618938</v>
      </c>
      <c r="L53" s="272">
        <f>IF(Dashboard!$G$20+$C$11&lt;=C53,$L$5*E53,0)</f>
        <v>234.9456395664873</v>
      </c>
      <c r="M53" s="272">
        <f t="shared" si="142"/>
        <v>912.23720742022317</v>
      </c>
      <c r="N53" s="272">
        <f t="shared" si="143"/>
        <v>4019.190751342564</v>
      </c>
      <c r="O53" s="272">
        <f t="shared" si="144"/>
        <v>1004.7976878356403</v>
      </c>
      <c r="P53" s="288">
        <f t="shared" si="145"/>
        <v>5023.9884391782043</v>
      </c>
      <c r="Q53" s="184">
        <f>(C53-$C$11)/Dashboard!$F$78</f>
        <v>2.8</v>
      </c>
      <c r="R53" s="96" t="b">
        <f t="shared" si="146"/>
        <v>0</v>
      </c>
      <c r="V53" s="271">
        <f>IF(R53=TRUE,$V$11*Dashboard!$F$77,0)</f>
        <v>0</v>
      </c>
      <c r="W53" s="88"/>
      <c r="X53" s="88"/>
      <c r="Y53" s="88"/>
      <c r="Z53" s="88"/>
      <c r="AA53" s="272">
        <f t="shared" si="147"/>
        <v>588153.04496231803</v>
      </c>
      <c r="AB53" s="272">
        <f t="shared" si="148"/>
        <v>1630.0123801098514</v>
      </c>
      <c r="AC53" s="272"/>
      <c r="AD53" s="273">
        <f t="shared" si="94"/>
        <v>5.7000000000000002E-2</v>
      </c>
      <c r="AE53" s="273">
        <v>5.7000000000000002E-2</v>
      </c>
      <c r="AF53" s="273">
        <f t="shared" si="80"/>
        <v>3.0000000000000001E-3</v>
      </c>
      <c r="AG53" s="273">
        <f t="shared" si="50"/>
        <v>5.7000000000000002E-2</v>
      </c>
      <c r="AH53" s="273">
        <f t="shared" si="51"/>
        <v>1.2799999999999999E-2</v>
      </c>
      <c r="AI53" s="207">
        <f t="shared" si="52"/>
        <v>1191</v>
      </c>
      <c r="AJ53" s="207">
        <f>$AJ$5*$AJ$6/'Warmtegebouw Fase 1'!$D$12</f>
        <v>6330.523997359508</v>
      </c>
      <c r="AK53" s="273">
        <f>(((Kentallen!$C$80+Kentallen!$C$85)*10000+(Kentallen!$C$81+Kentallen!$C$86)*40000+(Kentallen!$C$82+Kentallen!$C$87)*(AA53-50000))/AA53)*(1+$AK$1)</f>
        <v>3.9269622622709437E-2</v>
      </c>
      <c r="AL53" s="207">
        <f t="shared" si="149"/>
        <v>-73435.613790683943</v>
      </c>
      <c r="AM53" s="88"/>
      <c r="AN53" s="207">
        <f t="shared" si="95"/>
        <v>0.25</v>
      </c>
      <c r="AO53" s="207">
        <f t="shared" si="81"/>
        <v>0.12</v>
      </c>
      <c r="AP53" s="207">
        <f t="shared" si="54"/>
        <v>3132.4700000000003</v>
      </c>
      <c r="AQ53" s="207">
        <f t="shared" si="82"/>
        <v>1.5371700000000001</v>
      </c>
      <c r="AR53" s="207">
        <f t="shared" si="150"/>
        <v>-6241.1807109741058</v>
      </c>
      <c r="AS53" s="272"/>
      <c r="AT53" s="274">
        <f t="shared" si="151"/>
        <v>-79676.794501658049</v>
      </c>
      <c r="AU53" s="274">
        <f t="shared" si="152"/>
        <v>-130249.01676454632</v>
      </c>
      <c r="AV53" s="274">
        <f t="shared" si="108"/>
        <v>-2363.0167832864931</v>
      </c>
      <c r="AW53" s="181">
        <f t="shared" si="84"/>
        <v>-22869</v>
      </c>
      <c r="AX53" s="181">
        <f t="shared" si="153"/>
        <v>-79142.654389179093</v>
      </c>
      <c r="AY53" s="181">
        <f t="shared" si="154"/>
        <v>-1036.9426598058135</v>
      </c>
      <c r="AZ53" s="88"/>
      <c r="BA53" s="181">
        <f t="shared" si="155"/>
        <v>97264.416182490051</v>
      </c>
      <c r="BB53" s="181">
        <f t="shared" si="156"/>
        <v>24316.104045622495</v>
      </c>
      <c r="BC53" s="181">
        <v>0</v>
      </c>
      <c r="BD53" s="88"/>
      <c r="BE53" s="88"/>
      <c r="BF53" s="88">
        <f t="shared" si="157"/>
        <v>43</v>
      </c>
      <c r="BG53" s="181">
        <f t="shared" si="158"/>
        <v>44636.879976855642</v>
      </c>
      <c r="BH53" s="181">
        <f t="shared" si="159"/>
        <v>-25602.154250401145</v>
      </c>
      <c r="BI53" s="181">
        <f t="shared" si="160"/>
        <v>128872.51298557573</v>
      </c>
      <c r="BJ53" s="181">
        <f t="shared" si="161"/>
        <v>-354879.80993084545</v>
      </c>
      <c r="BK53" s="88"/>
      <c r="BL53" s="88"/>
      <c r="BM53" s="188"/>
      <c r="BO53" s="180"/>
      <c r="BP53" s="88"/>
      <c r="BQ53" s="181"/>
      <c r="BR53" s="88"/>
      <c r="BS53" s="88"/>
      <c r="BT53" s="181">
        <f t="shared" si="88"/>
        <v>-20121.684000000005</v>
      </c>
      <c r="BU53" s="181">
        <f t="shared" si="162"/>
        <v>-69635.029189744862</v>
      </c>
      <c r="BV53" s="181">
        <f t="shared" si="163"/>
        <v>-912.37188013171067</v>
      </c>
      <c r="BW53" s="181">
        <f t="shared" si="164"/>
        <v>-24316.104045622495</v>
      </c>
      <c r="BX53" s="88"/>
      <c r="BY53" s="181">
        <f t="shared" si="165"/>
        <v>52815.569230769222</v>
      </c>
      <c r="BZ53" s="88"/>
      <c r="CA53" s="88"/>
      <c r="CB53" s="88">
        <f t="shared" si="166"/>
        <v>43</v>
      </c>
      <c r="CC53" s="181">
        <f t="shared" si="167"/>
        <v>8377.7811851467268</v>
      </c>
      <c r="CD53" s="181">
        <f t="shared" si="168"/>
        <v>28992.952944345387</v>
      </c>
      <c r="CE53" s="181">
        <f t="shared" si="169"/>
        <v>-153785.670607123</v>
      </c>
      <c r="CF53" s="88"/>
      <c r="CG53" s="88"/>
      <c r="CH53" s="188"/>
      <c r="CI53" s="184">
        <f>(C53-$C$11)/Dashboard!$F$49</f>
        <v>1.4</v>
      </c>
      <c r="CJ53" s="410" t="b">
        <f t="shared" si="170"/>
        <v>0</v>
      </c>
      <c r="CL53" s="271">
        <f t="shared" si="171"/>
        <v>0</v>
      </c>
      <c r="CM53" s="181">
        <f t="shared" si="172"/>
        <v>0</v>
      </c>
      <c r="CN53" s="181">
        <f t="shared" si="173"/>
        <v>0</v>
      </c>
      <c r="CO53" s="181">
        <f t="shared" si="93"/>
        <v>0</v>
      </c>
      <c r="CP53" s="88"/>
      <c r="CQ53" s="181"/>
      <c r="CR53" s="181"/>
      <c r="CS53" s="181"/>
      <c r="CT53" s="88"/>
      <c r="CU53" s="88"/>
      <c r="CV53" s="181">
        <f t="shared" si="174"/>
        <v>-97264.416182490051</v>
      </c>
      <c r="CW53" s="181">
        <f t="shared" si="175"/>
        <v>-52815.569230769222</v>
      </c>
      <c r="CX53" s="181">
        <f>-$CX$5*(SUM($G$11:G53)+(4-COUNTIF(I53:L53,0)))</f>
        <v>-3100</v>
      </c>
      <c r="CY53" s="181">
        <f t="shared" si="176"/>
        <v>-1719.4176480376275</v>
      </c>
      <c r="CZ53" s="181">
        <f t="shared" si="64"/>
        <v>-6000</v>
      </c>
      <c r="DA53" s="181">
        <f>-$DA$5*(SUM($G$11:G53)+(4-COUNTIF(I53:L53,0)))</f>
        <v>-3100</v>
      </c>
      <c r="DB53" s="88"/>
      <c r="DC53" s="181">
        <f>IF(I53&lt;&gt;0,$DC$5,0)+IF(J53&lt;&gt;0,'Levering warmte'!$E$42,0)+IF(K53&lt;&gt;0,'Levering warmte'!$E$42,0)+IF(L53&lt;&gt;0,'Levering warmte'!$E$38,0)</f>
        <v>8600</v>
      </c>
      <c r="DD53" s="181">
        <f t="shared" si="177"/>
        <v>32954.493837314716</v>
      </c>
      <c r="DE53" s="181">
        <f>EQ53*F53/1.21/(1+$EM$5)^(C53-Dashboard!$F$10)</f>
        <v>33409.930000000008</v>
      </c>
      <c r="DF53" s="181">
        <f>(EX53-EQ53*F53)/1.21/(1+$EM$5)^(C53-Dashboard!$F$10)</f>
        <v>96977.340966448028</v>
      </c>
      <c r="DG53" s="181">
        <f t="shared" si="89"/>
        <v>0</v>
      </c>
      <c r="DH53" s="181">
        <f t="shared" si="67"/>
        <v>0</v>
      </c>
      <c r="DI53" s="413">
        <f t="shared" si="178"/>
        <v>0</v>
      </c>
      <c r="DJ53" s="88"/>
      <c r="DK53" s="88">
        <f t="shared" si="179"/>
        <v>43</v>
      </c>
      <c r="DL53" s="181">
        <f t="shared" si="180"/>
        <v>7942.3617424658441</v>
      </c>
      <c r="DM53" s="181">
        <f t="shared" si="181"/>
        <v>27486.098667095746</v>
      </c>
      <c r="DN53" s="181">
        <f t="shared" si="182"/>
        <v>-48170.871494918101</v>
      </c>
      <c r="DO53" s="181"/>
      <c r="DP53" s="181"/>
      <c r="DQ53" s="188"/>
      <c r="DS53" s="183">
        <f t="shared" si="183"/>
        <v>52579.241719321486</v>
      </c>
      <c r="DT53" s="181">
        <f t="shared" si="184"/>
        <v>156358.61165267148</v>
      </c>
      <c r="DU53" s="88"/>
      <c r="DV53" s="188"/>
      <c r="DW53" s="88">
        <f t="shared" si="69"/>
        <v>2065</v>
      </c>
      <c r="DY53" s="183">
        <f>IF(C53&lt;($DY$5+$C$11),-Financiering!$C$7,0)</f>
        <v>0</v>
      </c>
      <c r="DZ53" s="181">
        <f t="shared" si="32"/>
        <v>60957.022904468213</v>
      </c>
      <c r="EA53" s="181">
        <f t="shared" si="33"/>
        <v>185351.56459701684</v>
      </c>
      <c r="EB53" s="181">
        <f t="shared" si="86"/>
        <v>904555.59143502661</v>
      </c>
      <c r="EC53" s="88"/>
      <c r="ED53" s="88"/>
      <c r="EE53" s="88"/>
      <c r="EF53" s="188"/>
      <c r="EH53" s="205">
        <f>VLOOKUP(C53,Kentallen!$B$44:$L$59,2)</f>
        <v>0.25</v>
      </c>
      <c r="EI53" s="206">
        <f>VLOOKUP(C53,Kentallen!$B$44:$P$59,4)</f>
        <v>9.1419213973799124E-2</v>
      </c>
      <c r="EJ53" s="206">
        <f t="shared" si="71"/>
        <v>0.34141921397379915</v>
      </c>
      <c r="EK53" s="206">
        <f t="shared" si="87"/>
        <v>1.5371700000000001</v>
      </c>
      <c r="EL53" s="206">
        <f>VLOOKUP(C53,Kentallen!$B$44:$L$59,10)</f>
        <v>1.1050545771929825</v>
      </c>
      <c r="EM53" s="206">
        <f t="shared" si="90"/>
        <v>6.5109506311872014</v>
      </c>
      <c r="EN53" s="206">
        <f t="shared" si="35"/>
        <v>378.15958416513399</v>
      </c>
      <c r="EO53" s="206">
        <f t="shared" si="36"/>
        <v>663.85803064952358</v>
      </c>
      <c r="EP53" s="207">
        <f t="shared" si="37"/>
        <v>774170.06090057862</v>
      </c>
      <c r="EQ53" s="207">
        <f>$EQ$5*(1+$EM$5)^(C53-Dashboard!$F$10)</f>
        <v>2515.6302674512667</v>
      </c>
      <c r="ER53" s="207"/>
      <c r="ES53" s="181">
        <f>IF($ES$1="cpi",$ES$5*(1-$ES$7)*(1+$ES$6)^(C53-Dashboard!$F$10),$ES$5*(1-$ES$7)*(1+$ES$6)^($C$11-Dashboard!$F$10)*FK53)</f>
        <v>138.66241817146656</v>
      </c>
      <c r="ET53" s="181"/>
      <c r="EU53" s="181">
        <f t="shared" si="72"/>
        <v>579239.87732630433</v>
      </c>
      <c r="EV53" s="181">
        <f t="shared" si="73"/>
        <v>430817.69154667959</v>
      </c>
      <c r="EW53" s="181"/>
      <c r="EX53" s="181">
        <f t="shared" si="185"/>
        <v>579239.87732630433</v>
      </c>
      <c r="EY53" s="181">
        <f t="shared" si="40"/>
        <v>0</v>
      </c>
      <c r="EZ53" s="181">
        <f t="shared" si="41"/>
        <v>0</v>
      </c>
      <c r="FA53" s="181">
        <f t="shared" si="42"/>
        <v>0</v>
      </c>
      <c r="FB53" s="181">
        <f>$FB$5*(1+$EM$5)^(C53-Dashboard!$F$10) * G53</f>
        <v>0</v>
      </c>
      <c r="FC53" s="181">
        <f t="shared" si="43"/>
        <v>9817.6250394288872</v>
      </c>
      <c r="FD53" s="188"/>
      <c r="FE53" s="115">
        <f t="shared" si="129"/>
        <v>0.74820754066940354</v>
      </c>
      <c r="FH53" s="364">
        <f t="shared" si="74"/>
        <v>2065</v>
      </c>
      <c r="FI53" s="7">
        <f t="shared" si="75"/>
        <v>0</v>
      </c>
      <c r="FK53" s="443">
        <f t="shared" si="76"/>
        <v>1.9078002070945912</v>
      </c>
      <c r="FL53" s="443">
        <f t="shared" si="77"/>
        <v>5.2334248032702826</v>
      </c>
    </row>
    <row r="54" spans="2:168">
      <c r="B54" s="180">
        <f t="shared" ref="B54:C54" si="188">B53+1</f>
        <v>44</v>
      </c>
      <c r="C54" s="542">
        <f t="shared" si="188"/>
        <v>2066</v>
      </c>
      <c r="D54" s="88"/>
      <c r="E54" s="205">
        <f>(1+Dashboard!$F$37)^(C54-$C$11)</f>
        <v>0.80610659092639603</v>
      </c>
      <c r="F54" s="88">
        <f>Volloop!C57</f>
        <v>59</v>
      </c>
      <c r="G54" s="88">
        <f t="shared" si="140"/>
        <v>0</v>
      </c>
      <c r="H54" s="88">
        <f t="shared" si="141"/>
        <v>3091.4187762027286</v>
      </c>
      <c r="I54" s="88">
        <f>IF(Dashboard!$G$17+$C$11&lt;=C54,$I$5,0)</f>
        <v>0</v>
      </c>
      <c r="J54" s="272">
        <f>IF(Dashboard!$G$18+$C$11&lt;=C54,$J$5*E54,0)</f>
        <v>351.46247364390865</v>
      </c>
      <c r="K54" s="272">
        <f>IF(Dashboard!$G$19+$C$11&lt;=C54,$K$5*E54,0)</f>
        <v>322.44263637055843</v>
      </c>
      <c r="L54" s="272">
        <f>IF(Dashboard!$G$20+$C$11&lt;=C54,$L$5*E54,0)</f>
        <v>233.77091136865485</v>
      </c>
      <c r="M54" s="272">
        <f t="shared" si="142"/>
        <v>907.67602138312191</v>
      </c>
      <c r="N54" s="272">
        <f t="shared" si="143"/>
        <v>3999.0947975858508</v>
      </c>
      <c r="O54" s="272">
        <f t="shared" si="144"/>
        <v>999.77369939646269</v>
      </c>
      <c r="P54" s="288">
        <f t="shared" si="145"/>
        <v>4998.8684969823134</v>
      </c>
      <c r="Q54" s="184">
        <f>(C54-$C$11)/Dashboard!$F$78</f>
        <v>2.8666666666666667</v>
      </c>
      <c r="R54" s="96" t="b">
        <f t="shared" si="146"/>
        <v>0</v>
      </c>
      <c r="V54" s="271">
        <f>IF(R54=TRUE,$V$11*Dashboard!$F$77,0)</f>
        <v>0</v>
      </c>
      <c r="W54" s="88"/>
      <c r="X54" s="88"/>
      <c r="Y54" s="88"/>
      <c r="Z54" s="88"/>
      <c r="AA54" s="272">
        <f t="shared" si="147"/>
        <v>585227.27973750641</v>
      </c>
      <c r="AB54" s="272">
        <f t="shared" si="148"/>
        <v>1621.8623182093022</v>
      </c>
      <c r="AC54" s="272"/>
      <c r="AD54" s="273">
        <f t="shared" si="94"/>
        <v>5.7000000000000002E-2</v>
      </c>
      <c r="AE54" s="273">
        <v>5.7000000000000002E-2</v>
      </c>
      <c r="AF54" s="273">
        <f t="shared" si="80"/>
        <v>3.0000000000000001E-3</v>
      </c>
      <c r="AG54" s="273">
        <f t="shared" si="50"/>
        <v>5.7000000000000002E-2</v>
      </c>
      <c r="AH54" s="273">
        <f t="shared" si="51"/>
        <v>1.2799999999999999E-2</v>
      </c>
      <c r="AI54" s="207">
        <f t="shared" si="52"/>
        <v>1191</v>
      </c>
      <c r="AJ54" s="207">
        <f>$AJ$5*$AJ$6/'Warmtegebouw Fase 1'!$D$12</f>
        <v>6330.523997359508</v>
      </c>
      <c r="AK54" s="273">
        <f>(((Kentallen!$C$80+Kentallen!$C$85)*10000+(Kentallen!$C$81+Kentallen!$C$86)*40000+(Kentallen!$C$82+Kentallen!$C$87)*(AA54-50000))/AA54)*(1+$AK$1)</f>
        <v>3.9295817412650764E-2</v>
      </c>
      <c r="AL54" s="207">
        <f t="shared" si="149"/>
        <v>-73123.054291717315</v>
      </c>
      <c r="AM54" s="88"/>
      <c r="AN54" s="207">
        <f t="shared" si="95"/>
        <v>0.25</v>
      </c>
      <c r="AO54" s="207">
        <f t="shared" si="81"/>
        <v>0.12</v>
      </c>
      <c r="AP54" s="207">
        <f t="shared" si="54"/>
        <v>3132.4700000000003</v>
      </c>
      <c r="AQ54" s="207">
        <f t="shared" si="82"/>
        <v>1.5633700000000001</v>
      </c>
      <c r="AR54" s="207">
        <f t="shared" si="150"/>
        <v>-6268.129950156319</v>
      </c>
      <c r="AS54" s="272"/>
      <c r="AT54" s="274">
        <f t="shared" si="151"/>
        <v>-79391.184241873634</v>
      </c>
      <c r="AU54" s="274">
        <f t="shared" si="152"/>
        <v>-134273.47372473872</v>
      </c>
      <c r="AV54" s="274">
        <f t="shared" si="108"/>
        <v>-2424.2745158778848</v>
      </c>
      <c r="AW54" s="181">
        <f t="shared" si="84"/>
        <v>-22869</v>
      </c>
      <c r="AX54" s="181">
        <f t="shared" si="153"/>
        <v>-81516.934020854475</v>
      </c>
      <c r="AY54" s="181">
        <f t="shared" si="154"/>
        <v>-1068.0509395999877</v>
      </c>
      <c r="AZ54" s="88"/>
      <c r="BA54" s="181">
        <f t="shared" si="155"/>
        <v>96778.09410157759</v>
      </c>
      <c r="BB54" s="181">
        <f t="shared" si="156"/>
        <v>24194.523525394397</v>
      </c>
      <c r="BC54" s="181">
        <v>0</v>
      </c>
      <c r="BD54" s="88"/>
      <c r="BE54" s="88"/>
      <c r="BF54" s="88">
        <f t="shared" si="157"/>
        <v>44</v>
      </c>
      <c r="BG54" s="181">
        <f t="shared" si="158"/>
        <v>44244.988606984574</v>
      </c>
      <c r="BH54" s="181">
        <f t="shared" si="159"/>
        <v>-25532.555221886221</v>
      </c>
      <c r="BI54" s="181">
        <f t="shared" si="160"/>
        <v>132179.44867111387</v>
      </c>
      <c r="BJ54" s="181">
        <f t="shared" si="161"/>
        <v>-364508.14166798873</v>
      </c>
      <c r="BK54" s="88"/>
      <c r="BL54" s="88"/>
      <c r="BM54" s="188"/>
      <c r="BO54" s="180"/>
      <c r="BP54" s="88"/>
      <c r="BQ54" s="181"/>
      <c r="BR54" s="88"/>
      <c r="BS54" s="88"/>
      <c r="BT54" s="181">
        <f t="shared" si="88"/>
        <v>-20121.684000000005</v>
      </c>
      <c r="BU54" s="181">
        <f t="shared" si="162"/>
        <v>-71724.0800654372</v>
      </c>
      <c r="BV54" s="181">
        <f t="shared" si="163"/>
        <v>-939.74303653566176</v>
      </c>
      <c r="BW54" s="181">
        <f t="shared" si="164"/>
        <v>-24194.523525394397</v>
      </c>
      <c r="BX54" s="88"/>
      <c r="BY54" s="181">
        <f t="shared" si="165"/>
        <v>52815.569230769244</v>
      </c>
      <c r="BZ54" s="88"/>
      <c r="CA54" s="88"/>
      <c r="CB54" s="88">
        <f t="shared" si="166"/>
        <v>44</v>
      </c>
      <c r="CC54" s="181">
        <f t="shared" si="167"/>
        <v>8499.3617053748385</v>
      </c>
      <c r="CD54" s="181">
        <f t="shared" si="168"/>
        <v>30296.117335975243</v>
      </c>
      <c r="CE54" s="181">
        <f t="shared" si="169"/>
        <v>-157965.86492203726</v>
      </c>
      <c r="CF54" s="88"/>
      <c r="CG54" s="88"/>
      <c r="CH54" s="188"/>
      <c r="CI54" s="184">
        <f>(C54-$C$11)/Dashboard!$F$49</f>
        <v>1.4333333333333333</v>
      </c>
      <c r="CJ54" s="410" t="b">
        <f t="shared" si="170"/>
        <v>0</v>
      </c>
      <c r="CL54" s="271">
        <f t="shared" si="171"/>
        <v>0</v>
      </c>
      <c r="CM54" s="181">
        <f t="shared" si="172"/>
        <v>0</v>
      </c>
      <c r="CN54" s="181">
        <f t="shared" si="173"/>
        <v>0</v>
      </c>
      <c r="CO54" s="181">
        <f t="shared" si="93"/>
        <v>0</v>
      </c>
      <c r="CP54" s="88"/>
      <c r="CQ54" s="181"/>
      <c r="CR54" s="181"/>
      <c r="CS54" s="181"/>
      <c r="CT54" s="88"/>
      <c r="CU54" s="88"/>
      <c r="CV54" s="181">
        <f t="shared" si="174"/>
        <v>-96778.09410157759</v>
      </c>
      <c r="CW54" s="181">
        <f t="shared" si="175"/>
        <v>-52815.569230769244</v>
      </c>
      <c r="CX54" s="181">
        <f>-$CX$5*(SUM($G$11:G54)+(4-COUNTIF(I54:L54,0)))</f>
        <v>-3100</v>
      </c>
      <c r="CY54" s="181">
        <f t="shared" si="176"/>
        <v>-1711.2815702290327</v>
      </c>
      <c r="CZ54" s="181">
        <f t="shared" si="64"/>
        <v>-6000</v>
      </c>
      <c r="DA54" s="181">
        <f>-$DA$5*(SUM($G$11:G54)+(4-COUNTIF(I54:L54,0)))</f>
        <v>-3100</v>
      </c>
      <c r="DB54" s="88"/>
      <c r="DC54" s="181">
        <f>IF(I54&lt;&gt;0,$DC$5,0)+IF(J54&lt;&gt;0,'Levering warmte'!$E$42,0)+IF(K54&lt;&gt;0,'Levering warmte'!$E$42,0)+IF(L54&lt;&gt;0,'Levering warmte'!$E$38,0)</f>
        <v>8600</v>
      </c>
      <c r="DD54" s="181">
        <f t="shared" si="177"/>
        <v>32625.772761287495</v>
      </c>
      <c r="DE54" s="181">
        <f>EQ54*F54/1.21/(1+$EM$5)^(C54-Dashboard!$F$10)</f>
        <v>33409.930000000008</v>
      </c>
      <c r="DF54" s="181">
        <f>(EX54-EQ54*F54)/1.21/(1+$EM$5)^(C54-Dashboard!$F$10)</f>
        <v>96492.454261615771</v>
      </c>
      <c r="DG54" s="181">
        <f t="shared" si="89"/>
        <v>0</v>
      </c>
      <c r="DH54" s="181">
        <f t="shared" si="67"/>
        <v>0</v>
      </c>
      <c r="DI54" s="413">
        <f t="shared" si="178"/>
        <v>0</v>
      </c>
      <c r="DJ54" s="88"/>
      <c r="DK54" s="88">
        <f t="shared" si="179"/>
        <v>44</v>
      </c>
      <c r="DL54" s="181">
        <f t="shared" si="180"/>
        <v>7623.2121203274</v>
      </c>
      <c r="DM54" s="181">
        <f t="shared" si="181"/>
        <v>27173.06744674917</v>
      </c>
      <c r="DN54" s="181">
        <f t="shared" si="182"/>
        <v>-49586.996453972133</v>
      </c>
      <c r="DO54" s="181"/>
      <c r="DP54" s="181"/>
      <c r="DQ54" s="188"/>
      <c r="DS54" s="183">
        <f t="shared" si="183"/>
        <v>51868.200727311974</v>
      </c>
      <c r="DT54" s="181">
        <f t="shared" si="184"/>
        <v>159352.51611786304</v>
      </c>
      <c r="DU54" s="88"/>
      <c r="DV54" s="188"/>
      <c r="DW54" s="88">
        <f t="shared" si="69"/>
        <v>2066</v>
      </c>
      <c r="DY54" s="183">
        <f>IF(C54&lt;($DY$5+$C$11),-Financiering!$C$7,0)</f>
        <v>0</v>
      </c>
      <c r="DZ54" s="181">
        <f t="shared" si="32"/>
        <v>60367.562432686813</v>
      </c>
      <c r="EA54" s="181">
        <f t="shared" si="33"/>
        <v>189648.63345383827</v>
      </c>
      <c r="EB54" s="181">
        <f t="shared" si="86"/>
        <v>1094204.2248888649</v>
      </c>
      <c r="EC54" s="88"/>
      <c r="ED54" s="88"/>
      <c r="EE54" s="88"/>
      <c r="EF54" s="188"/>
      <c r="EH54" s="205">
        <f>VLOOKUP(C54,Kentallen!$B$44:$L$59,2)</f>
        <v>0.25</v>
      </c>
      <c r="EI54" s="206">
        <f>VLOOKUP(C54,Kentallen!$B$44:$P$59,4)</f>
        <v>9.1419213973799124E-2</v>
      </c>
      <c r="EJ54" s="206">
        <f t="shared" si="71"/>
        <v>0.34141921397379915</v>
      </c>
      <c r="EK54" s="206">
        <f t="shared" si="87"/>
        <v>1.5633700000000001</v>
      </c>
      <c r="EL54" s="206">
        <f>VLOOKUP(C54,Kentallen!$B$44:$L$59,10)</f>
        <v>1.1050545771929825</v>
      </c>
      <c r="EM54" s="206">
        <f t="shared" si="90"/>
        <v>6.7954842176513051</v>
      </c>
      <c r="EN54" s="206">
        <f t="shared" si="35"/>
        <v>389.50437169008802</v>
      </c>
      <c r="EO54" s="206">
        <f t="shared" si="36"/>
        <v>683.77377156900934</v>
      </c>
      <c r="EP54" s="207">
        <f t="shared" si="37"/>
        <v>803440.4009720668</v>
      </c>
      <c r="EQ54" s="207">
        <f>$EQ$5*(1+$EM$5)^(C54-Dashboard!$F$10)</f>
        <v>2591.0991754748047</v>
      </c>
      <c r="ER54" s="207"/>
      <c r="ES54" s="181">
        <f>IF($ES$1="cpi",$ES$5*(1-$ES$7)*(1+$ES$6)^(C54-Dashboard!$F$10),$ES$5*(1-$ES$7)*(1+$ES$6)^($C$11-Dashboard!$F$10)*FK54)</f>
        <v>142.82229071661055</v>
      </c>
      <c r="ET54" s="181"/>
      <c r="EU54" s="181">
        <f t="shared" si="72"/>
        <v>594398.36253462802</v>
      </c>
      <c r="EV54" s="181">
        <f t="shared" si="73"/>
        <v>441523.51118161454</v>
      </c>
      <c r="EW54" s="181"/>
      <c r="EX54" s="181">
        <f t="shared" si="185"/>
        <v>594398.36253462802</v>
      </c>
      <c r="EY54" s="181">
        <f t="shared" si="40"/>
        <v>0</v>
      </c>
      <c r="EZ54" s="181">
        <f t="shared" si="41"/>
        <v>0</v>
      </c>
      <c r="FA54" s="181">
        <f t="shared" si="42"/>
        <v>0</v>
      </c>
      <c r="FB54" s="181">
        <f>$FB$5*(1+$EM$5)^(C54-Dashboard!$F$10) * G54</f>
        <v>0</v>
      </c>
      <c r="FC54" s="181">
        <f t="shared" si="43"/>
        <v>10074.548517536068</v>
      </c>
      <c r="FD54" s="188"/>
      <c r="FE54" s="115">
        <f t="shared" si="129"/>
        <v>0.73981637196172501</v>
      </c>
      <c r="FH54" s="364">
        <f t="shared" si="74"/>
        <v>2066</v>
      </c>
      <c r="FI54" s="7">
        <f t="shared" si="75"/>
        <v>0</v>
      </c>
      <c r="FK54" s="443">
        <f t="shared" si="76"/>
        <v>1.9357686518569128</v>
      </c>
      <c r="FL54" s="443">
        <f t="shared" si="77"/>
        <v>5.4621295213850276</v>
      </c>
    </row>
    <row r="55" spans="2:168" ht="16.5" thickBot="1">
      <c r="B55" s="189">
        <f t="shared" ref="B55:C55" si="189">B54+1</f>
        <v>45</v>
      </c>
      <c r="C55" s="544">
        <f t="shared" si="189"/>
        <v>2067</v>
      </c>
      <c r="D55" s="88"/>
      <c r="E55" s="208">
        <f>(1+Dashboard!$F$37)^(C55-$C$11)</f>
        <v>0.80207605797176418</v>
      </c>
      <c r="F55" s="190">
        <f>Volloop!C58</f>
        <v>59</v>
      </c>
      <c r="G55" s="190">
        <f t="shared" si="140"/>
        <v>0</v>
      </c>
      <c r="H55" s="190">
        <f t="shared" si="141"/>
        <v>3075.9616823217157</v>
      </c>
      <c r="I55" s="190">
        <f>IF(Dashboard!$G$17+$C$11&lt;=C55,$I$5,0)</f>
        <v>0</v>
      </c>
      <c r="J55" s="277">
        <f>IF(Dashboard!$G$18+$C$11&lt;=C55,$J$5*E55,0)</f>
        <v>349.70516127568919</v>
      </c>
      <c r="K55" s="277">
        <f>IF(Dashboard!$G$19+$C$11&lt;=C55,$K$5*E55,0)</f>
        <v>320.83042318870565</v>
      </c>
      <c r="L55" s="277">
        <f>IF(Dashboard!$G$20+$C$11&lt;=C55,$L$5*E55,0)</f>
        <v>232.60205681181162</v>
      </c>
      <c r="M55" s="277">
        <f t="shared" si="142"/>
        <v>903.13764127620641</v>
      </c>
      <c r="N55" s="277">
        <f t="shared" si="143"/>
        <v>3979.0993235979222</v>
      </c>
      <c r="O55" s="277">
        <f t="shared" si="144"/>
        <v>994.77483089948055</v>
      </c>
      <c r="P55" s="289">
        <f t="shared" si="145"/>
        <v>4973.8741544974027</v>
      </c>
      <c r="Q55" s="184">
        <f>(C55-$C$11)/Dashboard!$F$78</f>
        <v>2.9333333333333331</v>
      </c>
      <c r="R55" s="96" t="b">
        <f t="shared" si="146"/>
        <v>0</v>
      </c>
      <c r="V55" s="324">
        <f>IF(R55=TRUE,$V$11*Dashboard!$F$77,0)</f>
        <v>0</v>
      </c>
      <c r="W55" s="190"/>
      <c r="X55" s="190"/>
      <c r="Y55" s="190"/>
      <c r="Z55" s="190"/>
      <c r="AA55" s="277">
        <f t="shared" si="147"/>
        <v>582316.14333881903</v>
      </c>
      <c r="AB55" s="277">
        <f t="shared" si="148"/>
        <v>1613.753006618256</v>
      </c>
      <c r="AC55" s="277"/>
      <c r="AD55" s="278">
        <f t="shared" si="94"/>
        <v>5.7000000000000002E-2</v>
      </c>
      <c r="AE55" s="278">
        <v>5.7000000000000002E-2</v>
      </c>
      <c r="AF55" s="278">
        <f t="shared" si="80"/>
        <v>3.0000000000000001E-3</v>
      </c>
      <c r="AG55" s="278">
        <f t="shared" si="50"/>
        <v>5.7000000000000002E-2</v>
      </c>
      <c r="AH55" s="278">
        <f t="shared" si="51"/>
        <v>1.2799999999999999E-2</v>
      </c>
      <c r="AI55" s="210">
        <f t="shared" si="52"/>
        <v>1191</v>
      </c>
      <c r="AJ55" s="210">
        <f>$AJ$5*$AJ$6/'Warmtegebouw Fase 1'!$D$12</f>
        <v>6330.523997359508</v>
      </c>
      <c r="AK55" s="278">
        <f>(((Kentallen!$C$80+Kentallen!$C$85)*10000+(Kentallen!$C$81+Kentallen!$C$86)*40000+(Kentallen!$C$82+Kentallen!$C$87)*(AA55-50000))/AA55)*(1+$AK$1)</f>
        <v>3.9322142481797766E-2</v>
      </c>
      <c r="AL55" s="210">
        <f t="shared" si="149"/>
        <v>-72812.057590245546</v>
      </c>
      <c r="AM55" s="190"/>
      <c r="AN55" s="210">
        <f t="shared" si="95"/>
        <v>0.25</v>
      </c>
      <c r="AO55" s="210">
        <f t="shared" si="81"/>
        <v>0.12</v>
      </c>
      <c r="AP55" s="210">
        <f t="shared" si="54"/>
        <v>3132.4700000000003</v>
      </c>
      <c r="AQ55" s="210">
        <f t="shared" si="82"/>
        <v>1.5895700000000001</v>
      </c>
      <c r="AR55" s="210">
        <f t="shared" si="150"/>
        <v>-6294.7319791789359</v>
      </c>
      <c r="AS55" s="277"/>
      <c r="AT55" s="279">
        <f t="shared" si="151"/>
        <v>-79106.78956942448</v>
      </c>
      <c r="AU55" s="279">
        <f t="shared" si="152"/>
        <v>-138398.53206331321</v>
      </c>
      <c r="AV55" s="279">
        <f t="shared" si="108"/>
        <v>-2487.1306060899756</v>
      </c>
      <c r="AW55" s="191">
        <f t="shared" si="84"/>
        <v>-22869</v>
      </c>
      <c r="AX55" s="191">
        <f t="shared" si="153"/>
        <v>-83962.442041480099</v>
      </c>
      <c r="AY55" s="191">
        <f t="shared" si="154"/>
        <v>-1100.0924677879875</v>
      </c>
      <c r="AZ55" s="190"/>
      <c r="BA55" s="191">
        <f t="shared" si="155"/>
        <v>96294.203631069715</v>
      </c>
      <c r="BB55" s="191">
        <f t="shared" si="156"/>
        <v>24073.550907767429</v>
      </c>
      <c r="BC55" s="191">
        <v>0</v>
      </c>
      <c r="BD55" s="190"/>
      <c r="BE55" s="190"/>
      <c r="BF55" s="190">
        <f t="shared" si="157"/>
        <v>45</v>
      </c>
      <c r="BG55" s="191">
        <f t="shared" si="158"/>
        <v>43855.056693962862</v>
      </c>
      <c r="BH55" s="191">
        <f t="shared" si="159"/>
        <v>-25463.091724550195</v>
      </c>
      <c r="BI55" s="191">
        <f t="shared" si="160"/>
        <v>135548.65587668642</v>
      </c>
      <c r="BJ55" s="191">
        <f t="shared" si="161"/>
        <v>-374399.24445130845</v>
      </c>
      <c r="BK55" s="190"/>
      <c r="BL55" s="190"/>
      <c r="BM55" s="192"/>
      <c r="BO55" s="189"/>
      <c r="BP55" s="190"/>
      <c r="BQ55" s="191"/>
      <c r="BR55" s="190"/>
      <c r="BS55" s="190"/>
      <c r="BT55" s="191">
        <f t="shared" si="88"/>
        <v>-20121.684000000005</v>
      </c>
      <c r="BU55" s="191">
        <f t="shared" si="162"/>
        <v>-73875.80246740031</v>
      </c>
      <c r="BV55" s="191">
        <f t="shared" si="163"/>
        <v>-967.93532763173152</v>
      </c>
      <c r="BW55" s="191">
        <f t="shared" si="164"/>
        <v>-24073.550907767429</v>
      </c>
      <c r="BX55" s="190"/>
      <c r="BY55" s="191">
        <f t="shared" si="165"/>
        <v>52815.56923076923</v>
      </c>
      <c r="BZ55" s="190"/>
      <c r="CA55" s="190"/>
      <c r="CB55" s="190">
        <f t="shared" si="166"/>
        <v>45</v>
      </c>
      <c r="CC55" s="191">
        <f t="shared" si="167"/>
        <v>8620.3343230017999</v>
      </c>
      <c r="CD55" s="191">
        <f t="shared" si="168"/>
        <v>31649.146048065948</v>
      </c>
      <c r="CE55" s="191">
        <f t="shared" si="169"/>
        <v>-162260.69567768686</v>
      </c>
      <c r="CF55" s="190"/>
      <c r="CG55" s="190"/>
      <c r="CH55" s="192"/>
      <c r="CI55" s="184">
        <f>(C55-$C$11)/Dashboard!$F$49</f>
        <v>1.4666666666666666</v>
      </c>
      <c r="CJ55" s="410" t="b">
        <f t="shared" si="170"/>
        <v>0</v>
      </c>
      <c r="CL55" s="324">
        <f t="shared" si="171"/>
        <v>0</v>
      </c>
      <c r="CM55" s="191">
        <f t="shared" si="172"/>
        <v>0</v>
      </c>
      <c r="CN55" s="191">
        <f t="shared" si="173"/>
        <v>0</v>
      </c>
      <c r="CO55" s="191">
        <f t="shared" si="93"/>
        <v>0</v>
      </c>
      <c r="CP55" s="190"/>
      <c r="CQ55" s="191"/>
      <c r="CR55" s="191"/>
      <c r="CS55" s="191"/>
      <c r="CT55" s="190"/>
      <c r="CU55" s="190"/>
      <c r="CV55" s="191">
        <f t="shared" si="174"/>
        <v>-96294.203631069715</v>
      </c>
      <c r="CW55" s="191">
        <f t="shared" si="175"/>
        <v>-52815.56923076923</v>
      </c>
      <c r="CX55" s="191">
        <f>-$CX$5*(SUM($G$11:G55)+(4-COUNTIF(I55:L55,0)))</f>
        <v>-3100</v>
      </c>
      <c r="CY55" s="191">
        <f t="shared" si="176"/>
        <v>-1703.202526683014</v>
      </c>
      <c r="CZ55" s="191">
        <f t="shared" si="64"/>
        <v>-6000</v>
      </c>
      <c r="DA55" s="191">
        <f>-$DA$5*(SUM($G$11:G55)+(4-COUNTIF(I55:L55,0)))</f>
        <v>-3100</v>
      </c>
      <c r="DB55" s="190"/>
      <c r="DC55" s="191">
        <f>IF(I55&lt;&gt;0,$DC$5,0)+IF(J55&lt;&gt;0,'Levering warmte'!$E$42,0)+IF(K55&lt;&gt;0,'Levering warmte'!$E$42,0)+IF(L55&lt;&gt;0,'Levering warmte'!$E$38,0)</f>
        <v>8600</v>
      </c>
      <c r="DD55" s="191">
        <f t="shared" si="177"/>
        <v>32300.330677993661</v>
      </c>
      <c r="DE55" s="191">
        <f>EQ55*F55/1.21/(1+$EM$5)^(C55-Dashboard!$F$10)</f>
        <v>33409.930000000008</v>
      </c>
      <c r="DF55" s="191">
        <f>(EX55-EQ55*F55)/1.21/(1+$EM$5)^(C55-Dashboard!$F$10)</f>
        <v>96009.99199030771</v>
      </c>
      <c r="DG55" s="191">
        <f t="shared" si="89"/>
        <v>0</v>
      </c>
      <c r="DH55" s="191">
        <f t="shared" si="67"/>
        <v>0</v>
      </c>
      <c r="DI55" s="414">
        <f t="shared" si="178"/>
        <v>0</v>
      </c>
      <c r="DJ55" s="190"/>
      <c r="DK55" s="190">
        <f t="shared" si="179"/>
        <v>45</v>
      </c>
      <c r="DL55" s="191">
        <f t="shared" si="180"/>
        <v>7307.2772797794023</v>
      </c>
      <c r="DM55" s="191">
        <f t="shared" si="181"/>
        <v>26828.319781560294</v>
      </c>
      <c r="DN55" s="191">
        <f t="shared" si="182"/>
        <v>-51044.944524796978</v>
      </c>
      <c r="DO55" s="191"/>
      <c r="DP55" s="191"/>
      <c r="DQ55" s="192"/>
      <c r="DS55" s="224">
        <f t="shared" si="183"/>
        <v>51162.333973742265</v>
      </c>
      <c r="DT55" s="191">
        <f t="shared" si="184"/>
        <v>162376.97565824672</v>
      </c>
      <c r="DU55" s="190"/>
      <c r="DV55" s="192"/>
      <c r="DW55" s="88">
        <f t="shared" si="69"/>
        <v>2067</v>
      </c>
      <c r="DY55" s="224">
        <f>IF(C55&lt;($DY$5+$C$11),-Financiering!$C$7,0)</f>
        <v>0</v>
      </c>
      <c r="DZ55" s="191">
        <f t="shared" si="32"/>
        <v>59782.668296744065</v>
      </c>
      <c r="EA55" s="191">
        <f t="shared" si="33"/>
        <v>194026.12170631267</v>
      </c>
      <c r="EB55" s="191">
        <f t="shared" si="86"/>
        <v>1288230.3465951777</v>
      </c>
      <c r="EC55" s="190"/>
      <c r="ED55" s="190"/>
      <c r="EE55" s="190"/>
      <c r="EF55" s="192"/>
      <c r="EH55" s="208">
        <f>VLOOKUP(C55,Kentallen!$B$44:$L$59,2)</f>
        <v>0.25</v>
      </c>
      <c r="EI55" s="209">
        <f>VLOOKUP(C55,Kentallen!$B$44:$P$59,4)</f>
        <v>9.1419213973799124E-2</v>
      </c>
      <c r="EJ55" s="206">
        <f t="shared" si="71"/>
        <v>0.34141921397379915</v>
      </c>
      <c r="EK55" s="209">
        <f t="shared" si="87"/>
        <v>1.5895700000000001</v>
      </c>
      <c r="EL55" s="209">
        <f>VLOOKUP(C55,Kentallen!$B$44:$L$59,10)</f>
        <v>1.1050545771929825</v>
      </c>
      <c r="EM55" s="209">
        <f t="shared" si="90"/>
        <v>7.0912299637351843</v>
      </c>
      <c r="EN55" s="209">
        <f t="shared" si="35"/>
        <v>401.18950284079074</v>
      </c>
      <c r="EO55" s="209">
        <f t="shared" si="36"/>
        <v>704.2869847160797</v>
      </c>
      <c r="EP55" s="210">
        <f t="shared" si="37"/>
        <v>833689.04009149503</v>
      </c>
      <c r="EQ55" s="210">
        <f>$EQ$5*(1+$EM$5)^(C55-Dashboard!$F$10)</f>
        <v>2668.8321507390488</v>
      </c>
      <c r="ER55" s="210"/>
      <c r="ES55" s="210">
        <f>IF($ES$1="cpi",$ES$5*(1-$ES$7)*(1+$ES$6)^(C55-Dashboard!$F$10),$ES$5*(1-$ES$7)*(1+$ES$6)^($C$11-Dashboard!$F$10)*FK55)</f>
        <v>147.10695943810887</v>
      </c>
      <c r="ET55" s="210"/>
      <c r="EU55" s="191">
        <f t="shared" si="72"/>
        <v>609956.46732808172</v>
      </c>
      <c r="EV55" s="181">
        <f t="shared" si="73"/>
        <v>452495.37043447781</v>
      </c>
      <c r="EW55" s="191"/>
      <c r="EX55" s="191">
        <f t="shared" si="185"/>
        <v>609956.46732808172</v>
      </c>
      <c r="EY55" s="191">
        <f t="shared" si="40"/>
        <v>0</v>
      </c>
      <c r="EZ55" s="191">
        <f t="shared" si="41"/>
        <v>0</v>
      </c>
      <c r="FA55" s="191">
        <f t="shared" si="42"/>
        <v>0</v>
      </c>
      <c r="FB55" s="191">
        <f>$FB$5*(1+$EM$5)^(C55-Dashboard!$F$10) * G55</f>
        <v>0</v>
      </c>
      <c r="FC55" s="191">
        <f t="shared" si="43"/>
        <v>10338.245208950537</v>
      </c>
      <c r="FD55" s="192"/>
      <c r="FE55" s="115">
        <f t="shared" si="129"/>
        <v>0.7316354635790111</v>
      </c>
      <c r="FH55" s="364">
        <f t="shared" si="74"/>
        <v>2067</v>
      </c>
      <c r="FI55" s="7">
        <f t="shared" si="75"/>
        <v>0</v>
      </c>
      <c r="FK55" s="443">
        <f t="shared" si="76"/>
        <v>1.9637370966192345</v>
      </c>
      <c r="FL55" s="443">
        <f t="shared" si="77"/>
        <v>5.6998464402637126</v>
      </c>
    </row>
  </sheetData>
  <mergeCells count="32">
    <mergeCell ref="E4:P4"/>
    <mergeCell ref="B4:C4"/>
    <mergeCell ref="I8:L8"/>
    <mergeCell ref="DC8:DD8"/>
    <mergeCell ref="CB7:CD7"/>
    <mergeCell ref="V4:BM4"/>
    <mergeCell ref="BO4:CH4"/>
    <mergeCell ref="CL4:DQ4"/>
    <mergeCell ref="V7:X7"/>
    <mergeCell ref="BF7:BI7"/>
    <mergeCell ref="BO7:BQ7"/>
    <mergeCell ref="BT7:BZ7"/>
    <mergeCell ref="BT8:BW8"/>
    <mergeCell ref="AD8:AR8"/>
    <mergeCell ref="AA8:AB8"/>
    <mergeCell ref="AA7:BD7"/>
    <mergeCell ref="BG8:BH8"/>
    <mergeCell ref="CL8:CN8"/>
    <mergeCell ref="DH8:DI8"/>
    <mergeCell ref="AT8:AX8"/>
    <mergeCell ref="EH4:FD4"/>
    <mergeCell ref="EH8:EP8"/>
    <mergeCell ref="EQ8:FD8"/>
    <mergeCell ref="CL7:CS7"/>
    <mergeCell ref="CV7:DI7"/>
    <mergeCell ref="DK7:DM7"/>
    <mergeCell ref="DS7:DT7"/>
    <mergeCell ref="DY4:EF4"/>
    <mergeCell ref="DS4:DV4"/>
    <mergeCell ref="CX8:DA8"/>
    <mergeCell ref="DE8:DG8"/>
    <mergeCell ref="DY7:EB7"/>
  </mergeCells>
  <conditionalFormatting sqref="CH8:CJ8">
    <cfRule type="cellIs" dxfId="3" priority="8" operator="lessThan">
      <formula>0</formula>
    </cfRule>
  </conditionalFormatting>
  <conditionalFormatting sqref="BM8">
    <cfRule type="cellIs" dxfId="2" priority="7" operator="lessThan">
      <formula>0</formula>
    </cfRule>
  </conditionalFormatting>
  <conditionalFormatting sqref="DQ8:DW8">
    <cfRule type="cellIs" dxfId="1" priority="11" operator="lessThan">
      <formula>0</formula>
    </cfRule>
    <cfRule type="colorScale" priority="12">
      <colorScale>
        <cfvo type="percent" val="&quot;&lt;0&quot;"/>
        <cfvo type="percent" val="&quot;&gt;0&quot;"/>
        <color theme="5" tint="0.79998168889431442"/>
        <color theme="9" tint="0.79998168889431442"/>
      </colorScale>
    </cfRule>
  </conditionalFormatting>
  <conditionalFormatting sqref="EE8">
    <cfRule type="cellIs" dxfId="0" priority="1" operator="lessThan">
      <formula>0</formula>
    </cfRule>
    <cfRule type="colorScale" priority="2">
      <colorScale>
        <cfvo type="percent" val="&quot;&lt;0&quot;"/>
        <cfvo type="percent" val="&quot;&gt;0&quot;"/>
        <color theme="5" tint="0.79998168889431442"/>
        <color theme="9" tint="0.79998168889431442"/>
      </colorScale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263C7-F961-034B-9972-456E08AB6F3B}">
  <sheetPr>
    <tabColor theme="7" tint="-0.249977111117893"/>
  </sheetPr>
  <dimension ref="B1:J39"/>
  <sheetViews>
    <sheetView workbookViewId="0">
      <selection activeCell="E33" sqref="E33"/>
    </sheetView>
  </sheetViews>
  <sheetFormatPr defaultColWidth="11" defaultRowHeight="15.75"/>
  <cols>
    <col min="5" max="5" width="21.25" customWidth="1"/>
    <col min="9" max="9" width="16" bestFit="1" customWidth="1"/>
  </cols>
  <sheetData>
    <row r="1" spans="2:10" ht="18.75">
      <c r="B1" s="158"/>
    </row>
    <row r="2" spans="2:10" ht="18.75">
      <c r="B2" s="234"/>
      <c r="C2" s="235"/>
      <c r="D2" s="235"/>
      <c r="E2" s="235"/>
      <c r="F2" s="235"/>
      <c r="G2" s="236">
        <f>G5*1000/31.65/0.9</f>
        <v>7934.0003510619626</v>
      </c>
      <c r="H2" s="235" t="s">
        <v>171</v>
      </c>
      <c r="I2" s="235"/>
      <c r="J2" s="235"/>
    </row>
    <row r="3" spans="2:10" ht="18.75">
      <c r="B3" s="234"/>
      <c r="C3" s="235"/>
      <c r="D3" s="235"/>
      <c r="E3" s="235"/>
      <c r="F3" s="235"/>
      <c r="G3" s="235"/>
      <c r="H3" s="235"/>
      <c r="I3" s="235"/>
      <c r="J3" s="235"/>
    </row>
    <row r="4" spans="2:10" ht="18.75">
      <c r="B4" s="235"/>
      <c r="C4" s="237" t="s">
        <v>172</v>
      </c>
      <c r="D4" s="235"/>
      <c r="E4" s="235"/>
      <c r="F4" s="235"/>
      <c r="G4" s="235"/>
      <c r="H4" s="235"/>
      <c r="I4" s="235"/>
      <c r="J4" s="235"/>
    </row>
    <row r="5" spans="2:10">
      <c r="B5" s="235"/>
      <c r="C5" s="235" t="s">
        <v>173</v>
      </c>
      <c r="D5" s="235"/>
      <c r="E5" s="235"/>
      <c r="F5" s="235"/>
      <c r="G5" s="242">
        <v>226</v>
      </c>
      <c r="H5" s="235" t="s">
        <v>174</v>
      </c>
      <c r="I5" s="235"/>
      <c r="J5" s="235"/>
    </row>
    <row r="6" spans="2:10">
      <c r="B6" s="235"/>
      <c r="C6" s="235"/>
      <c r="D6" s="235"/>
      <c r="E6" s="235"/>
      <c r="F6" s="235"/>
      <c r="G6" s="235"/>
      <c r="H6" s="235"/>
      <c r="I6" s="235"/>
      <c r="J6" s="235"/>
    </row>
    <row r="7" spans="2:10">
      <c r="B7" s="235"/>
      <c r="C7" s="238"/>
      <c r="D7" s="235"/>
      <c r="E7" s="235"/>
      <c r="F7" s="235"/>
      <c r="G7" s="235"/>
      <c r="H7" s="236">
        <f>G5+F9+H13</f>
        <v>9423</v>
      </c>
      <c r="I7" s="235" t="s">
        <v>175</v>
      </c>
      <c r="J7" s="235"/>
    </row>
    <row r="8" spans="2:10">
      <c r="B8" s="235" t="s">
        <v>176</v>
      </c>
      <c r="C8" s="235" t="s">
        <v>177</v>
      </c>
      <c r="D8" s="235"/>
      <c r="E8" s="235"/>
      <c r="F8" s="235" t="s">
        <v>178</v>
      </c>
      <c r="G8" s="235"/>
      <c r="H8" s="242">
        <v>2050</v>
      </c>
      <c r="I8" s="235" t="s">
        <v>179</v>
      </c>
      <c r="J8" s="239">
        <f>H8/(H8+H9)</f>
        <v>0.21755279634935795</v>
      </c>
    </row>
    <row r="9" spans="2:10">
      <c r="B9" s="236">
        <f>C9/3.6*1000</f>
        <v>1405775.4629629634</v>
      </c>
      <c r="C9" s="236">
        <f>(F9+F13)/D12</f>
        <v>5060.7916666666679</v>
      </c>
      <c r="D9" s="235"/>
      <c r="E9" s="235"/>
      <c r="F9" s="242">
        <v>7990</v>
      </c>
      <c r="G9" s="235"/>
      <c r="H9" s="242">
        <v>7373</v>
      </c>
      <c r="I9" s="235" t="s">
        <v>180</v>
      </c>
      <c r="J9" s="235"/>
    </row>
    <row r="10" spans="2:10">
      <c r="B10" s="235"/>
      <c r="C10" s="235"/>
      <c r="D10" s="235"/>
      <c r="E10" s="235"/>
      <c r="F10" s="235"/>
      <c r="G10" s="235"/>
      <c r="H10" s="235"/>
      <c r="I10" s="235"/>
      <c r="J10" s="235"/>
    </row>
    <row r="11" spans="2:10">
      <c r="B11" s="235"/>
      <c r="C11" s="235"/>
      <c r="D11" s="235"/>
      <c r="E11" s="235"/>
      <c r="F11" s="235"/>
      <c r="G11" s="235"/>
      <c r="H11" s="235"/>
      <c r="I11" s="235"/>
      <c r="J11" s="235"/>
    </row>
    <row r="12" spans="2:10">
      <c r="B12" s="235"/>
      <c r="C12" s="235"/>
      <c r="D12" s="243">
        <v>1.8461538461538458</v>
      </c>
      <c r="E12" s="235" t="s">
        <v>181</v>
      </c>
      <c r="F12" s="235"/>
      <c r="G12" s="235"/>
      <c r="H12" s="235"/>
      <c r="I12" s="235"/>
      <c r="J12" s="235"/>
    </row>
    <row r="13" spans="2:10">
      <c r="B13" s="235"/>
      <c r="C13" s="235"/>
      <c r="D13" s="257">
        <v>620</v>
      </c>
      <c r="E13" s="235" t="s">
        <v>224</v>
      </c>
      <c r="F13" s="242">
        <v>1353</v>
      </c>
      <c r="G13" s="235"/>
      <c r="H13" s="242">
        <v>1207</v>
      </c>
      <c r="I13" s="235"/>
      <c r="J13" s="240"/>
    </row>
    <row r="14" spans="2:10">
      <c r="B14" s="235"/>
      <c r="C14" s="235"/>
      <c r="D14" s="235"/>
      <c r="E14" s="235"/>
      <c r="F14" s="241" t="s">
        <v>182</v>
      </c>
      <c r="G14" s="236">
        <f>F13-H13</f>
        <v>146</v>
      </c>
      <c r="H14" s="235" t="s">
        <v>183</v>
      </c>
      <c r="I14" s="235"/>
      <c r="J14" s="235"/>
    </row>
    <row r="15" spans="2:10">
      <c r="B15" s="235"/>
      <c r="C15" s="235"/>
      <c r="D15" s="235"/>
      <c r="E15" s="235"/>
      <c r="F15" s="235"/>
      <c r="G15" s="235" t="s">
        <v>184</v>
      </c>
      <c r="H15" s="235"/>
      <c r="I15" s="235"/>
      <c r="J15" s="235"/>
    </row>
    <row r="17" spans="2:10">
      <c r="C17" t="s">
        <v>185</v>
      </c>
      <c r="D17" s="121" t="s">
        <v>186</v>
      </c>
      <c r="E17" t="s">
        <v>187</v>
      </c>
      <c r="F17" t="s">
        <v>188</v>
      </c>
      <c r="G17" t="s">
        <v>182</v>
      </c>
      <c r="H17" t="s">
        <v>119</v>
      </c>
      <c r="I17" t="s">
        <v>118</v>
      </c>
    </row>
    <row r="18" spans="2:10">
      <c r="C18" s="151">
        <v>9423</v>
      </c>
      <c r="D18" s="151">
        <v>1207</v>
      </c>
      <c r="E18" s="151">
        <v>226</v>
      </c>
      <c r="F18" s="151">
        <v>7990</v>
      </c>
      <c r="G18" s="151">
        <v>1353</v>
      </c>
      <c r="H18" s="151">
        <f>E18*1000/31.65/0.9</f>
        <v>7934.0003510619626</v>
      </c>
      <c r="I18" s="151">
        <f>(F18+G18)/$D$12/3.6*1000</f>
        <v>1405775.4629629634</v>
      </c>
    </row>
    <row r="19" spans="2:10">
      <c r="H19">
        <f>H18/C18</f>
        <v>0.84198242078552077</v>
      </c>
      <c r="I19">
        <f>I18/C18</f>
        <v>149.18555268629561</v>
      </c>
    </row>
    <row r="20" spans="2:10">
      <c r="H20" s="5" t="s">
        <v>189</v>
      </c>
      <c r="I20" s="5" t="s">
        <v>190</v>
      </c>
    </row>
    <row r="21" spans="2:10">
      <c r="H21" s="11" t="s">
        <v>199</v>
      </c>
      <c r="I21" s="1">
        <v>3000</v>
      </c>
      <c r="J21" t="s">
        <v>424</v>
      </c>
    </row>
    <row r="24" spans="2:10" ht="18.75">
      <c r="B24" s="245" t="s">
        <v>96</v>
      </c>
      <c r="C24" t="s">
        <v>116</v>
      </c>
      <c r="E24" s="3">
        <v>300000</v>
      </c>
      <c r="G24" s="246" t="s">
        <v>112</v>
      </c>
    </row>
    <row r="25" spans="2:10">
      <c r="C25" t="s">
        <v>97</v>
      </c>
      <c r="E25" s="3">
        <v>200000</v>
      </c>
      <c r="G25" t="s">
        <v>120</v>
      </c>
    </row>
    <row r="26" spans="2:10" ht="18.75">
      <c r="C26" s="247"/>
      <c r="D26" s="247"/>
      <c r="E26" s="248"/>
      <c r="G26" s="247"/>
    </row>
    <row r="27" spans="2:10">
      <c r="C27" t="s">
        <v>98</v>
      </c>
      <c r="E27" s="3">
        <f>75*1400</f>
        <v>105000</v>
      </c>
      <c r="G27" t="s">
        <v>391</v>
      </c>
    </row>
    <row r="28" spans="2:10">
      <c r="C28" t="s">
        <v>92</v>
      </c>
      <c r="E28" s="3">
        <v>300000</v>
      </c>
      <c r="G28" t="s">
        <v>392</v>
      </c>
    </row>
    <row r="29" spans="2:10">
      <c r="C29" t="s">
        <v>99</v>
      </c>
      <c r="E29" s="3">
        <v>100000</v>
      </c>
    </row>
    <row r="30" spans="2:10">
      <c r="C30" t="s">
        <v>100</v>
      </c>
      <c r="E30" s="3">
        <v>150000</v>
      </c>
      <c r="G30" t="s">
        <v>101</v>
      </c>
    </row>
    <row r="31" spans="2:10">
      <c r="C31" t="s">
        <v>102</v>
      </c>
      <c r="E31" s="3">
        <v>150000</v>
      </c>
    </row>
    <row r="32" spans="2:10">
      <c r="E32" s="3"/>
    </row>
    <row r="33" spans="2:7" ht="18.75">
      <c r="C33" s="245" t="s">
        <v>28</v>
      </c>
      <c r="D33" s="245"/>
      <c r="E33" s="249">
        <f>SUM(E24:E32)</f>
        <v>1305000</v>
      </c>
    </row>
    <row r="35" spans="2:7" ht="18.75">
      <c r="C35" s="245"/>
      <c r="D35" s="245"/>
      <c r="E35" s="249"/>
    </row>
    <row r="36" spans="2:7" ht="18.75">
      <c r="B36" s="245" t="s">
        <v>103</v>
      </c>
      <c r="C36" t="s">
        <v>113</v>
      </c>
      <c r="D36" s="8">
        <v>0.02</v>
      </c>
      <c r="E36" s="3">
        <f>D36*SUM(E24:E30)</f>
        <v>23100</v>
      </c>
      <c r="G36" t="s">
        <v>114</v>
      </c>
    </row>
    <row r="37" spans="2:7">
      <c r="C37" t="s">
        <v>111</v>
      </c>
      <c r="D37" s="91">
        <v>2E-3</v>
      </c>
      <c r="E37" s="3">
        <f>D37*SUM(E24:E30)</f>
        <v>2310</v>
      </c>
    </row>
    <row r="38" spans="2:7" ht="18.75">
      <c r="C38" s="245"/>
      <c r="D38" s="245"/>
      <c r="E38" s="3"/>
    </row>
    <row r="39" spans="2:7" ht="18.75">
      <c r="C39" s="245" t="s">
        <v>28</v>
      </c>
      <c r="D39" s="245"/>
      <c r="E39" s="249">
        <f>SUM(E36:E38)</f>
        <v>25410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CDB7A-E7ED-6B46-8A8B-F91C4AF85A25}">
  <sheetPr>
    <tabColor theme="7" tint="-0.249977111117893"/>
  </sheetPr>
  <dimension ref="B2:J29"/>
  <sheetViews>
    <sheetView workbookViewId="0">
      <selection activeCell="H29" sqref="H29"/>
    </sheetView>
  </sheetViews>
  <sheetFormatPr defaultColWidth="11" defaultRowHeight="15.75"/>
  <cols>
    <col min="5" max="5" width="20.375" customWidth="1"/>
  </cols>
  <sheetData>
    <row r="2" spans="2:10" ht="18.75">
      <c r="B2" s="234"/>
      <c r="C2" s="235"/>
      <c r="D2" s="235"/>
      <c r="E2" s="235"/>
      <c r="F2" s="235"/>
      <c r="G2" s="236">
        <f>G5*1000/31.65/0.9</f>
        <v>5898.928840023359</v>
      </c>
      <c r="H2" s="235" t="s">
        <v>171</v>
      </c>
      <c r="I2" s="235"/>
      <c r="J2" s="235"/>
    </row>
    <row r="3" spans="2:10" ht="18.75">
      <c r="B3" s="234"/>
      <c r="C3" s="235"/>
      <c r="D3" s="235"/>
      <c r="E3" s="235"/>
      <c r="F3" s="235"/>
      <c r="G3" s="235"/>
      <c r="H3" s="235"/>
      <c r="I3" s="235"/>
      <c r="J3" s="235"/>
    </row>
    <row r="4" spans="2:10" ht="18.75">
      <c r="B4" s="235"/>
      <c r="C4" s="237" t="s">
        <v>191</v>
      </c>
      <c r="D4" s="235"/>
      <c r="E4" s="235"/>
      <c r="F4" s="235"/>
      <c r="G4" s="235"/>
      <c r="H4" s="235"/>
      <c r="I4" s="235"/>
      <c r="J4" s="235"/>
    </row>
    <row r="5" spans="2:10">
      <c r="B5" s="235"/>
      <c r="C5" s="767" t="s">
        <v>192</v>
      </c>
      <c r="D5" s="767"/>
      <c r="E5" s="767"/>
      <c r="F5" s="767"/>
      <c r="G5" s="236">
        <f>226*H7/'Warmtegebouw basis'!H7</f>
        <v>168.03098800806538</v>
      </c>
      <c r="H5" s="235" t="s">
        <v>174</v>
      </c>
      <c r="I5" s="235"/>
      <c r="J5" s="235"/>
    </row>
    <row r="6" spans="2:10">
      <c r="B6" s="235"/>
      <c r="C6" s="767"/>
      <c r="D6" s="767"/>
      <c r="E6" s="767"/>
      <c r="F6" s="767"/>
      <c r="G6" s="235"/>
      <c r="H6" s="235"/>
      <c r="I6" s="235"/>
      <c r="J6" s="235"/>
    </row>
    <row r="7" spans="2:10">
      <c r="B7" s="235"/>
      <c r="C7" s="238"/>
      <c r="D7" s="235"/>
      <c r="E7" s="235"/>
      <c r="F7" s="235"/>
      <c r="G7" s="235"/>
      <c r="H7" s="242">
        <v>7006</v>
      </c>
      <c r="I7" s="235" t="s">
        <v>175</v>
      </c>
      <c r="J7" s="235"/>
    </row>
    <row r="8" spans="2:10">
      <c r="B8" s="235" t="s">
        <v>176</v>
      </c>
      <c r="C8" s="235" t="s">
        <v>177</v>
      </c>
      <c r="D8" s="235"/>
      <c r="E8" s="235"/>
      <c r="F8" s="235" t="s">
        <v>178</v>
      </c>
      <c r="G8" s="235"/>
      <c r="H8" s="242">
        <v>1121</v>
      </c>
      <c r="I8" s="235" t="s">
        <v>179</v>
      </c>
      <c r="J8" s="239">
        <f>H8/(H8+H9)</f>
        <v>0.16000570939194975</v>
      </c>
    </row>
    <row r="9" spans="2:10">
      <c r="B9" s="236">
        <f>C9/3.6*1000</f>
        <v>817622.41104577831</v>
      </c>
      <c r="C9" s="236">
        <f>(F9+F13)/D12</f>
        <v>2943.4406797648021</v>
      </c>
      <c r="D9" s="235"/>
      <c r="E9" s="235"/>
      <c r="F9" s="236">
        <f>7990*H7/'Warmtegebouw basis'!H7</f>
        <v>5940.5645760373554</v>
      </c>
      <c r="G9" s="235"/>
      <c r="H9" s="242">
        <v>5885</v>
      </c>
      <c r="I9" s="235" t="s">
        <v>180</v>
      </c>
      <c r="J9" s="235"/>
    </row>
    <row r="10" spans="2:10">
      <c r="B10" s="235"/>
      <c r="C10" s="235"/>
      <c r="D10" s="235"/>
      <c r="E10" s="235"/>
      <c r="F10" s="235"/>
      <c r="G10" s="235"/>
      <c r="H10" s="235"/>
      <c r="I10" s="235"/>
      <c r="J10" s="235"/>
    </row>
    <row r="11" spans="2:10">
      <c r="B11" s="235"/>
      <c r="C11" s="235"/>
      <c r="D11" s="235"/>
      <c r="E11" s="235"/>
      <c r="F11" s="235"/>
      <c r="G11" s="235"/>
      <c r="H11" s="235"/>
      <c r="I11" s="235"/>
      <c r="J11" s="235"/>
    </row>
    <row r="12" spans="2:10">
      <c r="B12" s="235"/>
      <c r="C12" s="235"/>
      <c r="D12" s="244">
        <f>Dashboard!G70</f>
        <v>2.36</v>
      </c>
      <c r="E12" s="235" t="s">
        <v>181</v>
      </c>
      <c r="F12" s="235"/>
      <c r="G12" s="235"/>
      <c r="H12" s="235"/>
      <c r="I12" s="235"/>
      <c r="J12" s="235"/>
    </row>
    <row r="13" spans="2:10">
      <c r="B13" s="235"/>
      <c r="C13" s="235"/>
      <c r="D13" s="236">
        <f>'Warmtegebouw basis'!D13/'Warmtegebouw basis'!F9*F9</f>
        <v>460.96996710177228</v>
      </c>
      <c r="E13" s="235" t="s">
        <v>224</v>
      </c>
      <c r="F13" s="236">
        <f>1353*H7/'Warmtegebouw basis'!H7</f>
        <v>1005.9554282075773</v>
      </c>
      <c r="G13" s="235"/>
      <c r="H13" s="236">
        <f>1207*H7/'Warmtegebouw basis'!H7</f>
        <v>897.40443595457918</v>
      </c>
      <c r="I13" s="235"/>
      <c r="J13" s="240"/>
    </row>
    <row r="14" spans="2:10">
      <c r="B14" s="235"/>
      <c r="C14" s="235"/>
      <c r="D14" s="235"/>
      <c r="E14" s="235"/>
      <c r="F14" s="241" t="s">
        <v>182</v>
      </c>
      <c r="G14" s="236">
        <f>F13-H13</f>
        <v>108.55099225299807</v>
      </c>
      <c r="H14" s="235" t="s">
        <v>183</v>
      </c>
      <c r="I14" s="235"/>
      <c r="J14" s="235"/>
    </row>
    <row r="15" spans="2:10">
      <c r="B15" s="235"/>
      <c r="C15" s="235"/>
      <c r="D15" s="235"/>
      <c r="E15" s="235"/>
      <c r="F15" s="235"/>
      <c r="G15" s="235" t="s">
        <v>184</v>
      </c>
      <c r="H15" s="235"/>
      <c r="I15" s="235"/>
      <c r="J15" s="235"/>
    </row>
    <row r="17" spans="2:10">
      <c r="C17" t="s">
        <v>185</v>
      </c>
      <c r="D17" s="121" t="s">
        <v>186</v>
      </c>
      <c r="E17" t="s">
        <v>187</v>
      </c>
      <c r="F17" t="s">
        <v>188</v>
      </c>
      <c r="G17" t="s">
        <v>182</v>
      </c>
      <c r="H17" t="s">
        <v>119</v>
      </c>
      <c r="I17" t="s">
        <v>118</v>
      </c>
    </row>
    <row r="18" spans="2:10">
      <c r="C18" s="151">
        <v>7006</v>
      </c>
      <c r="D18" s="151">
        <v>897</v>
      </c>
      <c r="E18" s="151">
        <v>168</v>
      </c>
      <c r="F18" s="151">
        <v>5941</v>
      </c>
      <c r="G18" s="151">
        <v>1006</v>
      </c>
      <c r="H18" s="151">
        <f>E18*1000/31.65/0.9</f>
        <v>5897.8409689310165</v>
      </c>
      <c r="I18" s="151">
        <f>(F18+G18)/D12/3.6*1000</f>
        <v>817678.90772128059</v>
      </c>
    </row>
    <row r="19" spans="2:10">
      <c r="H19">
        <f>H18/C18</f>
        <v>0.84182714372409595</v>
      </c>
      <c r="I19">
        <f>I18/C18</f>
        <v>116.71123433075658</v>
      </c>
    </row>
    <row r="20" spans="2:10">
      <c r="H20" s="5" t="s">
        <v>189</v>
      </c>
      <c r="I20" s="5" t="s">
        <v>190</v>
      </c>
    </row>
    <row r="21" spans="2:10">
      <c r="H21" s="11" t="s">
        <v>199</v>
      </c>
      <c r="I21" s="1">
        <v>3000</v>
      </c>
      <c r="J21" t="s">
        <v>424</v>
      </c>
    </row>
    <row r="24" spans="2:10" ht="18.75">
      <c r="B24" s="245" t="s">
        <v>96</v>
      </c>
      <c r="C24" s="245" t="s">
        <v>28</v>
      </c>
      <c r="E24" s="250">
        <f>'Warmtegebouw basis'!E33*F24</f>
        <v>1174500</v>
      </c>
      <c r="F24" s="8">
        <v>0.9</v>
      </c>
      <c r="G24" t="s">
        <v>193</v>
      </c>
    </row>
    <row r="26" spans="2:10" ht="18.75">
      <c r="B26" s="245" t="s">
        <v>103</v>
      </c>
      <c r="C26" t="s">
        <v>113</v>
      </c>
      <c r="D26" s="8">
        <v>0.02</v>
      </c>
      <c r="E26" s="140">
        <f>(E24-F24*'Warmtegebouw basis'!E31)*D26</f>
        <v>20790</v>
      </c>
    </row>
    <row r="27" spans="2:10">
      <c r="C27" t="s">
        <v>111</v>
      </c>
      <c r="D27" s="91">
        <v>2E-3</v>
      </c>
      <c r="E27" s="140">
        <f>(E24-F24*'Warmtegebouw basis'!E31)*D27</f>
        <v>2079</v>
      </c>
    </row>
    <row r="29" spans="2:10" ht="18.75">
      <c r="C29" s="245" t="s">
        <v>28</v>
      </c>
      <c r="E29" s="249">
        <f>SUM(E26:E28)</f>
        <v>22869</v>
      </c>
    </row>
  </sheetData>
  <mergeCells count="1">
    <mergeCell ref="C5:F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7B97-AA29-A847-AF28-87327A7BE4CA}">
  <sheetPr>
    <tabColor theme="7" tint="0.39997558519241921"/>
  </sheetPr>
  <dimension ref="B3:P38"/>
  <sheetViews>
    <sheetView workbookViewId="0">
      <selection activeCell="G26" sqref="G26"/>
    </sheetView>
  </sheetViews>
  <sheetFormatPr defaultColWidth="11" defaultRowHeight="15.75"/>
  <cols>
    <col min="2" max="2" width="24.625" bestFit="1" customWidth="1"/>
    <col min="3" max="3" width="10.375" bestFit="1" customWidth="1"/>
    <col min="12" max="12" width="16" bestFit="1" customWidth="1"/>
    <col min="14" max="14" width="14.625" customWidth="1"/>
    <col min="16" max="16" width="12.125" customWidth="1"/>
  </cols>
  <sheetData>
    <row r="3" spans="2:10" ht="16.5" thickBot="1">
      <c r="B3" t="s">
        <v>422</v>
      </c>
    </row>
    <row r="4" spans="2:10" ht="16.5" thickBot="1">
      <c r="B4" s="471" t="s">
        <v>404</v>
      </c>
      <c r="C4" s="472" t="s">
        <v>405</v>
      </c>
      <c r="D4" s="471">
        <v>10</v>
      </c>
      <c r="E4" s="473">
        <v>20</v>
      </c>
      <c r="F4" s="473">
        <v>30</v>
      </c>
      <c r="G4" s="509">
        <v>40</v>
      </c>
      <c r="H4" s="473">
        <v>50</v>
      </c>
      <c r="I4" s="473">
        <v>75</v>
      </c>
      <c r="J4" s="474">
        <v>100</v>
      </c>
    </row>
    <row r="5" spans="2:10" ht="26.25">
      <c r="B5" s="475" t="s">
        <v>406</v>
      </c>
      <c r="C5" s="476" t="s">
        <v>407</v>
      </c>
      <c r="D5" s="477">
        <v>8847.7771463257086</v>
      </c>
      <c r="E5" s="478">
        <v>8872.2374022144213</v>
      </c>
      <c r="F5" s="478">
        <v>8887.1008925914575</v>
      </c>
      <c r="G5" s="510">
        <v>8901.2655919750741</v>
      </c>
      <c r="H5" s="478">
        <v>8913.9418735251129</v>
      </c>
      <c r="I5" s="478">
        <v>8960.7106861530356</v>
      </c>
      <c r="J5" s="479">
        <v>9007.0749882106738</v>
      </c>
    </row>
    <row r="6" spans="2:10">
      <c r="B6" s="504" t="s">
        <v>408</v>
      </c>
      <c r="C6" s="505" t="s">
        <v>409</v>
      </c>
      <c r="D6" s="504">
        <v>300</v>
      </c>
      <c r="E6" s="506">
        <v>300</v>
      </c>
      <c r="F6" s="506">
        <v>300</v>
      </c>
      <c r="G6" s="506">
        <v>300</v>
      </c>
      <c r="H6" s="506">
        <v>300</v>
      </c>
      <c r="I6" s="507">
        <v>300</v>
      </c>
      <c r="J6" s="508">
        <v>300</v>
      </c>
    </row>
    <row r="7" spans="2:10">
      <c r="B7" s="482" t="s">
        <v>410</v>
      </c>
      <c r="C7" s="481" t="s">
        <v>411</v>
      </c>
      <c r="D7" s="483">
        <v>2.469379542842415</v>
      </c>
      <c r="E7" s="484">
        <v>2.4746643672557718</v>
      </c>
      <c r="F7" s="484">
        <v>2.4770143897017052</v>
      </c>
      <c r="G7" s="511">
        <v>2.4788645534774809</v>
      </c>
      <c r="H7" s="484">
        <v>2.4796765509756327</v>
      </c>
      <c r="I7" s="484">
        <v>2.4809195019838346</v>
      </c>
      <c r="J7" s="485">
        <v>2.4817169992306742</v>
      </c>
    </row>
    <row r="8" spans="2:10">
      <c r="B8" s="482" t="s">
        <v>412</v>
      </c>
      <c r="C8" s="481" t="s">
        <v>413</v>
      </c>
      <c r="D8" s="486">
        <v>7722.5017188999118</v>
      </c>
      <c r="E8" s="487">
        <v>7885.1461182481944</v>
      </c>
      <c r="F8" s="487">
        <v>7984.7134689530358</v>
      </c>
      <c r="G8" s="512">
        <v>8048.8983926466417</v>
      </c>
      <c r="H8" s="487">
        <v>8086.1408638730672</v>
      </c>
      <c r="I8" s="487">
        <v>8161.0946845015342</v>
      </c>
      <c r="J8" s="488">
        <v>8222.356061141114</v>
      </c>
    </row>
    <row r="9" spans="2:10">
      <c r="B9" s="482" t="s">
        <v>414</v>
      </c>
      <c r="C9" s="481" t="s">
        <v>415</v>
      </c>
      <c r="D9" s="489">
        <v>0.87281828997093358</v>
      </c>
      <c r="E9" s="490">
        <v>0.88874381520496071</v>
      </c>
      <c r="F9" s="491">
        <v>0.89846099031117355</v>
      </c>
      <c r="G9" s="513">
        <v>0.90424202148322785</v>
      </c>
      <c r="H9" s="491">
        <v>0.90713412523917625</v>
      </c>
      <c r="I9" s="491">
        <v>0.91076422064522788</v>
      </c>
      <c r="J9" s="492">
        <v>0.91287749595771372</v>
      </c>
    </row>
    <row r="10" spans="2:10">
      <c r="B10" s="493" t="s">
        <v>416</v>
      </c>
      <c r="C10" s="494" t="s">
        <v>417</v>
      </c>
      <c r="D10" s="495">
        <v>868.69569021046198</v>
      </c>
      <c r="E10" s="496">
        <v>885.09714495503988</v>
      </c>
      <c r="F10" s="496">
        <v>895.42312423351143</v>
      </c>
      <c r="G10" s="514">
        <v>901.94726691783433</v>
      </c>
      <c r="H10" s="496">
        <v>905.82388218374263</v>
      </c>
      <c r="I10" s="496">
        <v>913.76231428795552</v>
      </c>
      <c r="J10" s="497">
        <v>920.32564368517887</v>
      </c>
    </row>
    <row r="11" spans="2:10">
      <c r="B11" s="480" t="s">
        <v>418</v>
      </c>
      <c r="C11" s="481" t="s">
        <v>419</v>
      </c>
      <c r="D11" s="486">
        <v>984.72374171323668</v>
      </c>
      <c r="E11" s="487">
        <v>984.72374171323668</v>
      </c>
      <c r="F11" s="487">
        <v>984.72374171323668</v>
      </c>
      <c r="G11" s="512">
        <v>984.72374171323668</v>
      </c>
      <c r="H11" s="487">
        <v>984.72374171323668</v>
      </c>
      <c r="I11" s="487">
        <v>984.72374171323668</v>
      </c>
      <c r="J11" s="488">
        <v>984.72374171323668</v>
      </c>
    </row>
    <row r="12" spans="2:10">
      <c r="B12" s="482" t="s">
        <v>412</v>
      </c>
      <c r="C12" s="481" t="s">
        <v>413</v>
      </c>
      <c r="D12" s="486">
        <v>1125.2754274258255</v>
      </c>
      <c r="E12" s="487">
        <v>987.09128396623635</v>
      </c>
      <c r="F12" s="487">
        <v>902.3874236384321</v>
      </c>
      <c r="G12" s="512">
        <v>852.36719932854669</v>
      </c>
      <c r="H12" s="487">
        <v>827.8010096520901</v>
      </c>
      <c r="I12" s="487">
        <v>799.61600165149491</v>
      </c>
      <c r="J12" s="488">
        <v>784.71892706969732</v>
      </c>
    </row>
    <row r="13" spans="2:10" ht="16.5">
      <c r="B13" s="482" t="s">
        <v>420</v>
      </c>
      <c r="C13" s="481" t="s">
        <v>421</v>
      </c>
      <c r="D13" s="486">
        <v>35439.513335406409</v>
      </c>
      <c r="E13" s="487">
        <v>31087.530989110553</v>
      </c>
      <c r="F13" s="487">
        <v>28419.860910759398</v>
      </c>
      <c r="G13" s="512">
        <v>26844.520009087497</v>
      </c>
      <c r="H13" s="487">
        <v>26070.830487909137</v>
      </c>
      <c r="I13" s="487">
        <v>25183.169616134248</v>
      </c>
      <c r="J13" s="488">
        <v>24713.999970700988</v>
      </c>
    </row>
    <row r="14" spans="2:10" ht="16.5" thickBot="1">
      <c r="B14" s="498" t="s">
        <v>414</v>
      </c>
      <c r="C14" s="499" t="s">
        <v>415</v>
      </c>
      <c r="D14" s="500">
        <v>0.12718171002906964</v>
      </c>
      <c r="E14" s="501">
        <v>0.11125618479504035</v>
      </c>
      <c r="F14" s="501">
        <v>0.10153900968882756</v>
      </c>
      <c r="G14" s="515">
        <v>9.5757978516784997E-2</v>
      </c>
      <c r="H14" s="501">
        <v>9.2865874760828721E-2</v>
      </c>
      <c r="I14" s="501">
        <v>8.923577935477145E-2</v>
      </c>
      <c r="J14" s="502">
        <v>8.7122504042301513E-2</v>
      </c>
    </row>
    <row r="15" spans="2:10">
      <c r="B15" s="516"/>
      <c r="C15" s="516" t="s">
        <v>439</v>
      </c>
      <c r="D15" s="517">
        <f>D10*1000/D5</f>
        <v>98.182365564125064</v>
      </c>
      <c r="E15" s="491"/>
      <c r="F15" s="491"/>
      <c r="G15" s="517">
        <f>G10*1000/G5</f>
        <v>101.32798056615498</v>
      </c>
      <c r="H15" s="491"/>
      <c r="I15" s="491"/>
      <c r="J15" s="517">
        <f>J10*1000/J5</f>
        <v>102.17808166244752</v>
      </c>
    </row>
    <row r="16" spans="2:10">
      <c r="B16" s="516"/>
      <c r="C16" s="516" t="s">
        <v>440</v>
      </c>
      <c r="D16" s="517">
        <f>D13/D5</f>
        <v>4.0054708373982582</v>
      </c>
      <c r="E16" s="491"/>
      <c r="F16" s="491"/>
      <c r="G16" s="517">
        <f>G13/G5</f>
        <v>3.0158093511207151</v>
      </c>
      <c r="H16" s="491"/>
      <c r="I16" s="491"/>
      <c r="J16" s="517">
        <f>J13/J5</f>
        <v>2.7438430348419489</v>
      </c>
    </row>
    <row r="17" spans="2:16">
      <c r="C17" s="503" t="s">
        <v>322</v>
      </c>
      <c r="D17">
        <v>1000000</v>
      </c>
      <c r="G17">
        <v>1050000</v>
      </c>
      <c r="J17">
        <v>1100000</v>
      </c>
    </row>
    <row r="18" spans="2:16">
      <c r="C18" s="503"/>
    </row>
    <row r="19" spans="2:16" ht="16.5" thickBot="1">
      <c r="B19" s="503" t="s">
        <v>423</v>
      </c>
    </row>
    <row r="20" spans="2:16" ht="16.5" thickBot="1">
      <c r="B20" s="471" t="s">
        <v>404</v>
      </c>
      <c r="C20" s="472" t="s">
        <v>405</v>
      </c>
      <c r="D20" s="471">
        <v>10</v>
      </c>
      <c r="E20" s="473">
        <v>20</v>
      </c>
      <c r="F20" s="473">
        <v>30</v>
      </c>
      <c r="G20" s="509">
        <v>40</v>
      </c>
      <c r="H20" s="473">
        <v>50</v>
      </c>
      <c r="I20" s="473">
        <v>75</v>
      </c>
      <c r="J20" s="474">
        <v>100</v>
      </c>
    </row>
    <row r="21" spans="2:16" ht="26.25">
      <c r="B21" s="475" t="s">
        <v>406</v>
      </c>
      <c r="C21" s="476" t="s">
        <v>407</v>
      </c>
      <c r="D21" s="477">
        <v>8853.3191405826528</v>
      </c>
      <c r="E21" s="478">
        <v>8883.0240527161513</v>
      </c>
      <c r="F21" s="478">
        <v>8900.2554472073189</v>
      </c>
      <c r="G21" s="510">
        <v>8915.5072305019185</v>
      </c>
      <c r="H21" s="478">
        <v>8929.773906961047</v>
      </c>
      <c r="I21" s="478">
        <v>8984.5526798889478</v>
      </c>
      <c r="J21" s="479">
        <v>9039.2854958040862</v>
      </c>
    </row>
    <row r="22" spans="2:16">
      <c r="B22" s="504" t="s">
        <v>408</v>
      </c>
      <c r="C22" s="505" t="s">
        <v>409</v>
      </c>
      <c r="D22" s="504">
        <v>500</v>
      </c>
      <c r="E22" s="506">
        <v>500</v>
      </c>
      <c r="F22" s="506">
        <v>500</v>
      </c>
      <c r="G22" s="506">
        <v>500</v>
      </c>
      <c r="H22" s="506">
        <v>500</v>
      </c>
      <c r="I22" s="507">
        <v>500</v>
      </c>
      <c r="J22" s="508">
        <v>500</v>
      </c>
    </row>
    <row r="23" spans="2:16">
      <c r="B23" s="482" t="s">
        <v>410</v>
      </c>
      <c r="C23" s="481" t="s">
        <v>411</v>
      </c>
      <c r="D23" s="483">
        <v>2.3576844286767735</v>
      </c>
      <c r="E23" s="484">
        <v>2.3597702281066244</v>
      </c>
      <c r="F23" s="484">
        <v>2.3603750406369084</v>
      </c>
      <c r="G23" s="511">
        <f>2.36044497628713+N33</f>
        <v>2.36044497628713</v>
      </c>
      <c r="H23" s="484">
        <v>2.3603533997974395</v>
      </c>
      <c r="I23" s="484">
        <v>2.3603587654159517</v>
      </c>
      <c r="J23" s="485">
        <v>2.3602669883943905</v>
      </c>
    </row>
    <row r="24" spans="2:16">
      <c r="B24" s="482" t="s">
        <v>412</v>
      </c>
      <c r="C24" s="481" t="s">
        <v>413</v>
      </c>
      <c r="D24" s="486">
        <v>8664.3882807314385</v>
      </c>
      <c r="E24" s="487">
        <v>8745.5112564748288</v>
      </c>
      <c r="F24" s="487">
        <v>8790.4724054666549</v>
      </c>
      <c r="G24" s="512">
        <f>G25*G21</f>
        <v>8823.9477740330749</v>
      </c>
      <c r="H24" s="487">
        <v>8850.315806932078</v>
      </c>
      <c r="I24" s="487">
        <v>8919.9136200903158</v>
      </c>
      <c r="J24" s="488">
        <v>8980.7387155330598</v>
      </c>
      <c r="L24">
        <f>G24*277.78/G23/1000</f>
        <v>1038.4127727164389</v>
      </c>
    </row>
    <row r="25" spans="2:16">
      <c r="B25" s="482" t="s">
        <v>414</v>
      </c>
      <c r="C25" s="481" t="s">
        <v>415</v>
      </c>
      <c r="D25" s="489">
        <v>0.97865988372821944</v>
      </c>
      <c r="E25" s="490">
        <v>0.98451959654445886</v>
      </c>
      <c r="F25" s="491">
        <v>0.98766518080387111</v>
      </c>
      <c r="G25" s="513">
        <f>1-G30</f>
        <v>0.98973031437228853</v>
      </c>
      <c r="H25" s="491">
        <v>0.99110189117251568</v>
      </c>
      <c r="I25" s="491">
        <v>0.99280553388669868</v>
      </c>
      <c r="J25" s="492">
        <v>0.99352307432946962</v>
      </c>
    </row>
    <row r="26" spans="2:16">
      <c r="B26" s="493" t="s">
        <v>416</v>
      </c>
      <c r="C26" s="494" t="s">
        <v>417</v>
      </c>
      <c r="D26" s="495">
        <v>1020.821316522066</v>
      </c>
      <c r="E26" s="496">
        <v>1029.4683157789009</v>
      </c>
      <c r="F26" s="496">
        <v>1034.4957256235539</v>
      </c>
      <c r="G26" s="514">
        <f>G24*277.778/G23/1000</f>
        <v>1038.4052962042877</v>
      </c>
      <c r="H26" s="496">
        <v>1041.5478706248434</v>
      </c>
      <c r="I26" s="496">
        <v>1049.7360908276082</v>
      </c>
      <c r="J26" s="497">
        <v>1056.9353617493302</v>
      </c>
    </row>
    <row r="27" spans="2:16">
      <c r="B27" s="480" t="s">
        <v>418</v>
      </c>
      <c r="C27" s="481" t="s">
        <v>419</v>
      </c>
      <c r="D27" s="486">
        <v>805.64365542866153</v>
      </c>
      <c r="E27" s="487">
        <v>680.7224498437007</v>
      </c>
      <c r="F27" s="487">
        <v>600.28130495510288</v>
      </c>
      <c r="G27" s="512">
        <v>600.28130495510288</v>
      </c>
      <c r="H27" s="487">
        <v>600.28130495510288</v>
      </c>
      <c r="I27" s="487">
        <v>600.28130495510288</v>
      </c>
      <c r="J27" s="488">
        <v>600.28130495510288</v>
      </c>
    </row>
    <row r="28" spans="2:16">
      <c r="B28" s="482" t="s">
        <v>412</v>
      </c>
      <c r="C28" s="481" t="s">
        <v>413</v>
      </c>
      <c r="D28" s="486">
        <v>188.93085985118628</v>
      </c>
      <c r="E28" s="487">
        <v>137.51279624133366</v>
      </c>
      <c r="F28" s="487">
        <v>109.78304174075966</v>
      </c>
      <c r="G28" s="512">
        <f>G30*G21</f>
        <v>91.559456468843507</v>
      </c>
      <c r="H28" s="487">
        <v>79.458100029051934</v>
      </c>
      <c r="I28" s="487">
        <v>64.639059798694433</v>
      </c>
      <c r="J28" s="488">
        <v>58.546780271165616</v>
      </c>
      <c r="L28" s="688">
        <f>G28/G21</f>
        <v>1.02696856277115E-2</v>
      </c>
    </row>
    <row r="29" spans="2:16" ht="16.5">
      <c r="B29" s="482" t="s">
        <v>420</v>
      </c>
      <c r="C29" s="481" t="s">
        <v>421</v>
      </c>
      <c r="D29" s="486">
        <v>5950.2034470643293</v>
      </c>
      <c r="E29" s="487">
        <v>4330.8388838918372</v>
      </c>
      <c r="F29" s="487">
        <v>3457.5158018631801</v>
      </c>
      <c r="G29" s="512">
        <f>G21*1000/35.17/90%*G30</f>
        <v>2892.5996420195083</v>
      </c>
      <c r="H29" s="487">
        <v>2502.4596884936973</v>
      </c>
      <c r="I29" s="487">
        <v>2035.747663098211</v>
      </c>
      <c r="J29" s="488">
        <v>1843.8769296789367</v>
      </c>
      <c r="L29" s="688">
        <f>G29*35.17*90%/1000/G21</f>
        <v>1.02696856277115E-2</v>
      </c>
    </row>
    <row r="30" spans="2:16" ht="16.5" thickBot="1">
      <c r="B30" s="498" t="s">
        <v>414</v>
      </c>
      <c r="C30" s="499" t="s">
        <v>415</v>
      </c>
      <c r="D30" s="500">
        <v>2.1340116271777412E-2</v>
      </c>
      <c r="E30" s="501">
        <v>1.5480403455542434E-2</v>
      </c>
      <c r="F30" s="501">
        <v>1.2334819196139688E-2</v>
      </c>
      <c r="G30" s="515">
        <f>1.02696856277115%+N38-1%</f>
        <v>1.02696856277115E-2</v>
      </c>
      <c r="H30" s="501">
        <v>8.8981088274935807E-3</v>
      </c>
      <c r="I30" s="501">
        <v>7.1944661133083142E-3</v>
      </c>
      <c r="J30" s="502">
        <v>6.4769256705457792E-3</v>
      </c>
      <c r="L30" s="30">
        <f>G21*1000/35.17/90%*G30</f>
        <v>2892.5996420195083</v>
      </c>
    </row>
    <row r="31" spans="2:16">
      <c r="C31" s="516" t="s">
        <v>439</v>
      </c>
      <c r="D31" s="517">
        <f>D26*1000/D21</f>
        <v>115.30379740212143</v>
      </c>
      <c r="G31" s="687">
        <f>G26*1000/G21</f>
        <v>116.47181358921161</v>
      </c>
      <c r="J31" s="517">
        <f>J26*1000/J21</f>
        <v>116.92687018680242</v>
      </c>
      <c r="N31" s="768" t="s">
        <v>498</v>
      </c>
      <c r="O31" s="768"/>
      <c r="P31" s="768"/>
    </row>
    <row r="32" spans="2:16">
      <c r="C32" s="516" t="s">
        <v>440</v>
      </c>
      <c r="D32" s="517">
        <f>D29/D21</f>
        <v>0.67208731014668199</v>
      </c>
      <c r="G32" s="687">
        <f>G29/G21</f>
        <v>0.32444588594166424</v>
      </c>
      <c r="J32" s="517">
        <f>J29/J21</f>
        <v>0.20398480947801012</v>
      </c>
      <c r="N32" t="s">
        <v>518</v>
      </c>
      <c r="P32" s="2"/>
    </row>
    <row r="33" spans="3:16">
      <c r="C33" s="503" t="s">
        <v>322</v>
      </c>
      <c r="D33">
        <v>1100000</v>
      </c>
      <c r="G33">
        <v>2200000</v>
      </c>
      <c r="J33">
        <v>1200000</v>
      </c>
      <c r="N33" s="694">
        <f>IF(Dashboard!L9=30,Dashboard!AE44,Dashboard!AU44)</f>
        <v>0</v>
      </c>
    </row>
    <row r="34" spans="3:16">
      <c r="C34" s="503"/>
    </row>
    <row r="36" spans="3:16">
      <c r="N36" s="768" t="s">
        <v>512</v>
      </c>
      <c r="O36" s="768"/>
      <c r="P36" s="768"/>
    </row>
    <row r="37" spans="3:16">
      <c r="N37" t="s">
        <v>517</v>
      </c>
    </row>
    <row r="38" spans="3:16">
      <c r="N38" s="688">
        <f>IF(Dashboard!L9=30,Dashboard!AE54,Dashboard!AU54)</f>
        <v>0.01</v>
      </c>
      <c r="O38" s="30"/>
      <c r="P38" s="30"/>
    </row>
  </sheetData>
  <mergeCells count="2">
    <mergeCell ref="N31:P31"/>
    <mergeCell ref="N36:P3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87DF-73EF-594F-A8F8-8002FF0BAEB9}">
  <sheetPr>
    <tabColor theme="8" tint="-0.249977111117893"/>
  </sheetPr>
  <dimension ref="B34:M96"/>
  <sheetViews>
    <sheetView topLeftCell="A55" zoomScaleNormal="100" workbookViewId="0">
      <selection activeCell="E86" activeCellId="1" sqref="E76 E86"/>
    </sheetView>
  </sheetViews>
  <sheetFormatPr defaultColWidth="11" defaultRowHeight="15.75"/>
  <cols>
    <col min="3" max="3" width="52" bestFit="1" customWidth="1"/>
    <col min="4" max="4" width="12.375" customWidth="1"/>
    <col min="5" max="5" width="13.125" customWidth="1"/>
    <col min="9" max="9" width="52" bestFit="1" customWidth="1"/>
    <col min="10" max="10" width="10.125" bestFit="1" customWidth="1"/>
    <col min="11" max="11" width="11.625" bestFit="1" customWidth="1"/>
  </cols>
  <sheetData>
    <row r="34" spans="8:13" ht="18.75">
      <c r="H34" s="116"/>
      <c r="I34" s="116"/>
      <c r="J34" s="116"/>
      <c r="K34" s="116"/>
      <c r="L34" s="88"/>
      <c r="M34" s="88"/>
    </row>
    <row r="35" spans="8:13">
      <c r="H35" s="112"/>
      <c r="I35" s="88"/>
      <c r="J35" s="113"/>
      <c r="K35" s="113"/>
      <c r="L35" s="88"/>
      <c r="M35" s="88"/>
    </row>
    <row r="36" spans="8:13">
      <c r="H36" s="88"/>
      <c r="I36" s="88"/>
      <c r="J36" s="113"/>
      <c r="K36" s="113"/>
      <c r="L36" s="88"/>
      <c r="M36" s="88"/>
    </row>
    <row r="37" spans="8:13">
      <c r="H37" s="88"/>
      <c r="I37" s="88"/>
      <c r="J37" s="113"/>
      <c r="K37" s="114"/>
      <c r="L37" s="88"/>
      <c r="M37" s="88"/>
    </row>
    <row r="38" spans="8:13">
      <c r="H38" s="88"/>
      <c r="I38" s="88"/>
      <c r="J38" s="113"/>
      <c r="K38" s="114"/>
      <c r="L38" s="88"/>
      <c r="M38" s="88"/>
    </row>
    <row r="39" spans="8:13">
      <c r="H39" s="88"/>
      <c r="I39" s="88"/>
      <c r="J39" s="113"/>
      <c r="K39" s="114"/>
      <c r="L39" s="88"/>
      <c r="M39" s="88"/>
    </row>
    <row r="40" spans="8:13">
      <c r="H40" s="88"/>
      <c r="I40" s="88"/>
      <c r="J40" s="113"/>
      <c r="K40" s="114"/>
      <c r="L40" s="88"/>
      <c r="M40" s="88"/>
    </row>
    <row r="41" spans="8:13">
      <c r="H41" s="88"/>
      <c r="I41" s="88"/>
      <c r="J41" s="113"/>
      <c r="K41" s="114"/>
      <c r="L41" s="88"/>
      <c r="M41" s="88"/>
    </row>
    <row r="42" spans="8:13">
      <c r="H42" s="88"/>
      <c r="I42" s="88"/>
      <c r="J42" s="113"/>
      <c r="K42" s="114"/>
      <c r="L42" s="88"/>
      <c r="M42" s="88"/>
    </row>
    <row r="43" spans="8:13">
      <c r="H43" s="88"/>
      <c r="I43" s="88"/>
      <c r="J43" s="113"/>
      <c r="K43" s="114"/>
      <c r="L43" s="88"/>
      <c r="M43" s="88"/>
    </row>
    <row r="44" spans="8:13">
      <c r="H44" s="112"/>
      <c r="I44" s="88"/>
      <c r="J44" s="113"/>
      <c r="K44" s="114"/>
      <c r="L44" s="88"/>
      <c r="M44" s="88"/>
    </row>
    <row r="45" spans="8:13">
      <c r="H45" s="88"/>
      <c r="I45" s="88"/>
      <c r="J45" s="113"/>
      <c r="K45" s="114"/>
      <c r="L45" s="88"/>
      <c r="M45" s="88"/>
    </row>
    <row r="46" spans="8:13">
      <c r="H46" s="88"/>
      <c r="I46" s="88"/>
      <c r="J46" s="113"/>
      <c r="K46" s="114"/>
      <c r="L46" s="88"/>
      <c r="M46" s="88"/>
    </row>
    <row r="47" spans="8:13">
      <c r="H47" s="88"/>
      <c r="I47" s="88"/>
      <c r="J47" s="113"/>
      <c r="K47" s="114"/>
      <c r="L47" s="88"/>
      <c r="M47" s="88"/>
    </row>
    <row r="48" spans="8:13">
      <c r="H48" s="88"/>
      <c r="I48" s="88"/>
      <c r="J48" s="113"/>
      <c r="K48" s="114"/>
      <c r="L48" s="88"/>
      <c r="M48" s="88"/>
    </row>
    <row r="49" spans="2:13">
      <c r="H49" s="88"/>
      <c r="I49" s="88"/>
      <c r="J49" s="113"/>
      <c r="K49" s="114"/>
      <c r="L49" s="88"/>
      <c r="M49" s="88"/>
    </row>
    <row r="50" spans="2:13">
      <c r="H50" s="88"/>
      <c r="I50" s="88"/>
      <c r="J50" s="115"/>
      <c r="K50" s="89"/>
      <c r="L50" s="88"/>
      <c r="M50" s="88"/>
    </row>
    <row r="51" spans="2:13">
      <c r="H51" s="88"/>
      <c r="I51" s="88"/>
      <c r="J51" s="89"/>
      <c r="K51" s="89"/>
      <c r="L51" s="88"/>
      <c r="M51" s="88"/>
    </row>
    <row r="52" spans="2:13">
      <c r="B52" s="88"/>
      <c r="C52" s="88"/>
      <c r="D52" s="89"/>
      <c r="E52" s="89"/>
    </row>
    <row r="72" spans="2:8" ht="16.5" thickBot="1"/>
    <row r="73" spans="2:8" ht="19.5" thickBot="1">
      <c r="B73" s="769"/>
      <c r="C73" s="770"/>
      <c r="D73" s="770"/>
      <c r="E73" s="771"/>
    </row>
    <row r="74" spans="2:8">
      <c r="B74" s="74" t="s">
        <v>57</v>
      </c>
      <c r="C74" s="75" t="s">
        <v>58</v>
      </c>
      <c r="D74" s="76">
        <v>124000</v>
      </c>
      <c r="E74" s="77"/>
    </row>
    <row r="75" spans="2:8">
      <c r="B75" s="78"/>
      <c r="C75" s="53" t="s">
        <v>64</v>
      </c>
      <c r="D75" s="79">
        <v>356285</v>
      </c>
      <c r="E75" s="80"/>
      <c r="G75" s="147"/>
      <c r="H75" s="147"/>
    </row>
    <row r="76" spans="2:8">
      <c r="B76" s="78"/>
      <c r="C76" s="53"/>
      <c r="D76" s="79"/>
      <c r="E76" s="81">
        <f>SUM(D74:D75)</f>
        <v>480285</v>
      </c>
      <c r="F76" t="s">
        <v>1</v>
      </c>
    </row>
    <row r="77" spans="2:8">
      <c r="B77" s="78"/>
      <c r="C77" s="53" t="s">
        <v>65</v>
      </c>
      <c r="D77" s="79"/>
      <c r="E77" s="81">
        <v>156598</v>
      </c>
      <c r="F77" t="s">
        <v>66</v>
      </c>
    </row>
    <row r="78" spans="2:8">
      <c r="B78" s="78"/>
      <c r="C78" s="53" t="s">
        <v>67</v>
      </c>
      <c r="D78" s="79"/>
      <c r="E78" s="81">
        <f>30000+1000+1750+3200</f>
        <v>35950</v>
      </c>
      <c r="F78" t="s">
        <v>2</v>
      </c>
    </row>
    <row r="79" spans="2:8">
      <c r="B79" s="78"/>
      <c r="C79" s="53" t="s">
        <v>68</v>
      </c>
      <c r="D79" s="79"/>
      <c r="E79" s="81">
        <f>26000+1000+1500+2300</f>
        <v>30800</v>
      </c>
      <c r="F79" t="s">
        <v>2</v>
      </c>
    </row>
    <row r="80" spans="2:8">
      <c r="B80" s="78"/>
      <c r="C80" s="53" t="s">
        <v>69</v>
      </c>
      <c r="D80" s="79"/>
      <c r="E80" s="81">
        <f>24000+1000+1500+2300</f>
        <v>28800</v>
      </c>
      <c r="F80" t="s">
        <v>2</v>
      </c>
    </row>
    <row r="81" spans="2:6">
      <c r="B81" s="78"/>
      <c r="C81" s="53" t="s">
        <v>70</v>
      </c>
      <c r="D81" s="79"/>
      <c r="E81" s="81">
        <f>26000+1000+1500+2300</f>
        <v>30800</v>
      </c>
      <c r="F81" t="s">
        <v>2</v>
      </c>
    </row>
    <row r="82" spans="2:6">
      <c r="B82" s="78"/>
      <c r="C82" s="53"/>
      <c r="D82" s="79"/>
      <c r="E82" s="81"/>
    </row>
    <row r="83" spans="2:6">
      <c r="B83" s="82" t="s">
        <v>59</v>
      </c>
      <c r="C83" s="53" t="s">
        <v>60</v>
      </c>
      <c r="D83" s="79">
        <v>50700</v>
      </c>
      <c r="E83" s="81"/>
    </row>
    <row r="84" spans="2:6">
      <c r="B84" s="78"/>
      <c r="C84" s="53" t="s">
        <v>61</v>
      </c>
      <c r="D84" s="79">
        <v>526100</v>
      </c>
      <c r="E84" s="81"/>
    </row>
    <row r="85" spans="2:6">
      <c r="B85" s="78"/>
      <c r="C85" s="53" t="s">
        <v>62</v>
      </c>
      <c r="D85" s="79">
        <v>287600</v>
      </c>
      <c r="E85" s="81"/>
    </row>
    <row r="86" spans="2:6">
      <c r="B86" s="78"/>
      <c r="C86" s="53"/>
      <c r="D86" s="79"/>
      <c r="E86" s="81">
        <f>SUM(D83:D85)</f>
        <v>864400</v>
      </c>
      <c r="F86" t="s">
        <v>1</v>
      </c>
    </row>
    <row r="87" spans="2:6">
      <c r="B87" s="78"/>
      <c r="C87" s="53"/>
      <c r="D87" s="79"/>
      <c r="E87" s="81">
        <f>SUM(E74:E86)</f>
        <v>1627633</v>
      </c>
    </row>
    <row r="88" spans="2:6">
      <c r="B88" s="78"/>
      <c r="C88" s="53"/>
      <c r="D88" s="79"/>
      <c r="E88" s="81"/>
    </row>
    <row r="89" spans="2:6">
      <c r="B89" s="78"/>
      <c r="C89" s="53" t="s">
        <v>63</v>
      </c>
      <c r="D89" s="90">
        <v>0.1</v>
      </c>
      <c r="E89" s="83">
        <f>D89*E87</f>
        <v>162763.30000000002</v>
      </c>
    </row>
    <row r="90" spans="2:6" ht="16.5" thickBot="1">
      <c r="B90" s="84"/>
      <c r="C90" s="85"/>
      <c r="D90" s="86"/>
      <c r="E90" s="87">
        <f>SUM(E87:E89)</f>
        <v>1790396.3</v>
      </c>
    </row>
    <row r="93" spans="2:6">
      <c r="B93" s="101" t="s">
        <v>103</v>
      </c>
      <c r="C93" s="143" t="s">
        <v>115</v>
      </c>
      <c r="D93" s="8">
        <v>0.01</v>
      </c>
      <c r="E93" s="141">
        <f>(($E$76+$E$86)*(1+$D$89))*D93</f>
        <v>14791.535000000003</v>
      </c>
    </row>
    <row r="94" spans="2:6">
      <c r="C94" s="143" t="s">
        <v>111</v>
      </c>
      <c r="D94" s="91">
        <v>2E-3</v>
      </c>
      <c r="E94" s="141">
        <f>(($E$76+$E$86)*(1+$D$89))*D94</f>
        <v>2958.3070000000007</v>
      </c>
    </row>
    <row r="95" spans="2:6">
      <c r="C95" s="101"/>
    </row>
    <row r="96" spans="2:6">
      <c r="C96" s="101" t="s">
        <v>28</v>
      </c>
      <c r="E96" s="142">
        <f>SUM(E93:E95)</f>
        <v>17749.842000000004</v>
      </c>
    </row>
  </sheetData>
  <mergeCells count="1">
    <mergeCell ref="B73:E73"/>
  </mergeCells>
  <pageMargins left="0.7" right="0.7" top="0.75" bottom="0.75" header="0.3" footer="0.3"/>
  <ignoredErrors>
    <ignoredError sqref="E80" formula="1"/>
  </ignoredErrors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675D-8119-FA4B-94EE-D50DC322EBCD}">
  <sheetPr>
    <tabColor theme="8"/>
  </sheetPr>
  <dimension ref="B34:M102"/>
  <sheetViews>
    <sheetView showGridLines="0" topLeftCell="H7" zoomScaleNormal="100" workbookViewId="0">
      <selection activeCell="T37" sqref="T37"/>
    </sheetView>
  </sheetViews>
  <sheetFormatPr defaultColWidth="11" defaultRowHeight="15.75"/>
  <cols>
    <col min="3" max="3" width="52" bestFit="1" customWidth="1"/>
    <col min="4" max="4" width="12.375" customWidth="1"/>
    <col min="5" max="5" width="13.125" customWidth="1"/>
    <col min="7" max="7" width="13" bestFit="1" customWidth="1"/>
    <col min="9" max="9" width="52" bestFit="1" customWidth="1"/>
    <col min="10" max="10" width="13" bestFit="1" customWidth="1"/>
    <col min="11" max="11" width="11.625" bestFit="1" customWidth="1"/>
  </cols>
  <sheetData>
    <row r="34" spans="8:13" ht="18.75">
      <c r="H34" s="116"/>
      <c r="I34" s="116"/>
      <c r="J34" s="116"/>
      <c r="K34" s="116"/>
      <c r="L34" s="88"/>
      <c r="M34" s="88"/>
    </row>
    <row r="35" spans="8:13">
      <c r="H35" s="112"/>
      <c r="I35" s="88"/>
      <c r="J35" s="113"/>
      <c r="K35" s="113"/>
      <c r="L35" s="88"/>
      <c r="M35" s="88"/>
    </row>
    <row r="36" spans="8:13">
      <c r="H36" s="88"/>
      <c r="I36" s="88"/>
      <c r="J36" s="113"/>
      <c r="K36" s="113"/>
      <c r="L36" s="88"/>
      <c r="M36" s="88"/>
    </row>
    <row r="37" spans="8:13">
      <c r="H37" s="88"/>
      <c r="I37" s="88"/>
      <c r="J37" s="113"/>
      <c r="K37" s="114"/>
      <c r="L37" s="88"/>
      <c r="M37" s="88"/>
    </row>
    <row r="38" spans="8:13">
      <c r="H38" s="88"/>
      <c r="I38" s="88"/>
      <c r="J38" s="113"/>
      <c r="K38" s="114"/>
      <c r="L38" s="88"/>
      <c r="M38" s="88"/>
    </row>
    <row r="39" spans="8:13">
      <c r="H39" s="88"/>
      <c r="I39" s="88"/>
      <c r="J39" s="113"/>
      <c r="K39" s="114"/>
      <c r="L39" s="88"/>
      <c r="M39" s="88"/>
    </row>
    <row r="40" spans="8:13">
      <c r="H40" s="88"/>
      <c r="I40" s="88"/>
      <c r="J40" s="113"/>
      <c r="K40" s="114"/>
      <c r="L40" s="88"/>
      <c r="M40" s="88"/>
    </row>
    <row r="41" spans="8:13">
      <c r="H41" s="88"/>
      <c r="I41" s="88"/>
      <c r="J41" s="113"/>
      <c r="K41" s="114"/>
      <c r="L41" s="88"/>
      <c r="M41" s="88"/>
    </row>
    <row r="42" spans="8:13">
      <c r="H42" s="88"/>
      <c r="I42" s="88"/>
      <c r="J42" s="113"/>
      <c r="K42" s="114"/>
      <c r="L42" s="88"/>
      <c r="M42" s="88"/>
    </row>
    <row r="43" spans="8:13">
      <c r="H43" s="88"/>
      <c r="I43" s="88"/>
      <c r="J43" s="113"/>
      <c r="K43" s="114"/>
      <c r="L43" s="88"/>
      <c r="M43" s="88"/>
    </row>
    <row r="44" spans="8:13">
      <c r="H44" s="112"/>
      <c r="I44" s="88"/>
      <c r="J44" s="113"/>
      <c r="K44" s="114"/>
      <c r="L44" s="88"/>
      <c r="M44" s="88"/>
    </row>
    <row r="45" spans="8:13">
      <c r="H45" s="88"/>
      <c r="I45" s="88"/>
      <c r="J45" s="113"/>
      <c r="K45" s="114"/>
      <c r="L45" s="88"/>
      <c r="M45" s="88"/>
    </row>
    <row r="46" spans="8:13">
      <c r="H46" s="88"/>
      <c r="I46" s="88"/>
      <c r="J46" s="113"/>
      <c r="K46" s="114"/>
      <c r="L46" s="88"/>
      <c r="M46" s="88"/>
    </row>
    <row r="47" spans="8:13">
      <c r="H47" s="88"/>
      <c r="I47" s="88"/>
      <c r="J47" s="113"/>
      <c r="K47" s="114"/>
      <c r="L47" s="88"/>
      <c r="M47" s="88"/>
    </row>
    <row r="48" spans="8:13">
      <c r="H48" s="88"/>
      <c r="I48" s="88"/>
      <c r="J48" s="113"/>
      <c r="K48" s="114"/>
      <c r="L48" s="88"/>
      <c r="M48" s="88"/>
    </row>
    <row r="49" spans="2:13">
      <c r="H49" s="88"/>
      <c r="I49" s="88"/>
      <c r="J49" s="113"/>
      <c r="K49" s="114"/>
      <c r="L49" s="88"/>
      <c r="M49" s="88"/>
    </row>
    <row r="50" spans="2:13">
      <c r="H50" s="88"/>
      <c r="I50" s="88"/>
      <c r="J50" s="115"/>
      <c r="K50" s="89"/>
      <c r="L50" s="88"/>
      <c r="M50" s="88"/>
    </row>
    <row r="51" spans="2:13">
      <c r="H51" s="88"/>
      <c r="I51" s="88"/>
      <c r="J51" s="89"/>
      <c r="K51" s="89"/>
      <c r="L51" s="88"/>
      <c r="M51" s="88"/>
    </row>
    <row r="52" spans="2:13">
      <c r="B52" s="88"/>
      <c r="C52" s="88"/>
      <c r="D52" s="89"/>
      <c r="E52" s="89"/>
    </row>
    <row r="72" spans="2:10" ht="16.5" thickBot="1"/>
    <row r="73" spans="2:10" ht="19.5" thickBot="1">
      <c r="B73" s="769"/>
      <c r="C73" s="770"/>
      <c r="D73" s="770"/>
      <c r="E73" s="771"/>
    </row>
    <row r="74" spans="2:10">
      <c r="B74" s="74" t="s">
        <v>57</v>
      </c>
      <c r="C74" s="75" t="s">
        <v>58</v>
      </c>
      <c r="D74" s="76">
        <f>137600</f>
        <v>137600</v>
      </c>
      <c r="E74" s="77"/>
    </row>
    <row r="75" spans="2:10">
      <c r="B75" s="78"/>
      <c r="C75" s="53" t="s">
        <v>64</v>
      </c>
      <c r="D75" s="79">
        <v>358770</v>
      </c>
      <c r="E75" s="80"/>
      <c r="G75" s="147"/>
      <c r="H75" s="147"/>
    </row>
    <row r="76" spans="2:10">
      <c r="B76" s="78"/>
      <c r="C76" s="53"/>
      <c r="D76" s="79"/>
      <c r="E76" s="81">
        <f>SUM(D74:D75)</f>
        <v>496370</v>
      </c>
      <c r="F76" t="s">
        <v>1</v>
      </c>
    </row>
    <row r="77" spans="2:10">
      <c r="B77" s="78"/>
      <c r="C77" s="53" t="s">
        <v>65</v>
      </c>
      <c r="D77" s="79"/>
      <c r="E77" s="152">
        <v>156598</v>
      </c>
      <c r="F77" s="119" t="s">
        <v>66</v>
      </c>
      <c r="I77" s="101" t="s">
        <v>382</v>
      </c>
    </row>
    <row r="78" spans="2:10">
      <c r="B78" s="78"/>
      <c r="C78" s="53" t="s">
        <v>386</v>
      </c>
      <c r="D78" s="79"/>
      <c r="E78" s="152">
        <f>J99</f>
        <v>266000</v>
      </c>
      <c r="F78" s="119" t="s">
        <v>2</v>
      </c>
      <c r="I78" t="s">
        <v>339</v>
      </c>
      <c r="J78" s="398">
        <v>0</v>
      </c>
    </row>
    <row r="79" spans="2:10">
      <c r="B79" s="78"/>
      <c r="C79" s="53" t="s">
        <v>68</v>
      </c>
      <c r="D79" s="79"/>
      <c r="E79" s="152">
        <f>26000 + 1000 + 1500 + 10*230</f>
        <v>30800</v>
      </c>
      <c r="F79" s="119" t="s">
        <v>2</v>
      </c>
      <c r="I79" t="s">
        <v>340</v>
      </c>
      <c r="J79" s="398">
        <v>26000</v>
      </c>
    </row>
    <row r="80" spans="2:10">
      <c r="B80" s="78"/>
      <c r="C80" s="53" t="s">
        <v>70</v>
      </c>
      <c r="D80" s="79"/>
      <c r="E80" s="152">
        <f>26000 + 1000 + 1500 + 10*230</f>
        <v>30800</v>
      </c>
      <c r="F80" s="119" t="s">
        <v>2</v>
      </c>
      <c r="I80" t="s">
        <v>341</v>
      </c>
      <c r="J80" s="398">
        <f>1*1750</f>
        <v>1750</v>
      </c>
    </row>
    <row r="81" spans="2:11">
      <c r="B81" s="78"/>
      <c r="C81" s="53" t="s">
        <v>69</v>
      </c>
      <c r="D81" s="79"/>
      <c r="E81" s="152">
        <f>24000 + 1000 + 1500 + 10*230</f>
        <v>28800</v>
      </c>
      <c r="F81" s="119" t="s">
        <v>2</v>
      </c>
      <c r="I81" t="s">
        <v>342</v>
      </c>
      <c r="J81" s="398">
        <f>20*320</f>
        <v>6400</v>
      </c>
    </row>
    <row r="82" spans="2:11">
      <c r="B82" s="78"/>
      <c r="C82" s="53"/>
      <c r="D82" s="79"/>
      <c r="E82" s="81"/>
      <c r="I82" t="s">
        <v>383</v>
      </c>
      <c r="J82" s="398">
        <f>28*2000</f>
        <v>56000</v>
      </c>
    </row>
    <row r="83" spans="2:11">
      <c r="B83" s="82" t="s">
        <v>59</v>
      </c>
      <c r="C83" s="53" t="s">
        <v>60</v>
      </c>
      <c r="D83" s="79">
        <f>56100</f>
        <v>56100</v>
      </c>
      <c r="E83" s="81"/>
      <c r="I83" t="s">
        <v>385</v>
      </c>
      <c r="J83" s="398">
        <f>21*3000</f>
        <v>63000</v>
      </c>
    </row>
    <row r="84" spans="2:11">
      <c r="B84" s="78"/>
      <c r="C84" s="53" t="s">
        <v>61</v>
      </c>
      <c r="D84" s="79">
        <f>594800</f>
        <v>594800</v>
      </c>
      <c r="E84" s="81"/>
      <c r="I84" t="s">
        <v>384</v>
      </c>
      <c r="J84" s="398">
        <f>(49*15)*200</f>
        <v>147000</v>
      </c>
    </row>
    <row r="85" spans="2:11">
      <c r="B85" s="78"/>
      <c r="C85" s="53" t="s">
        <v>62</v>
      </c>
      <c r="D85" s="79">
        <f>313100</f>
        <v>313100</v>
      </c>
      <c r="E85" s="81"/>
      <c r="I85" s="101" t="s">
        <v>350</v>
      </c>
      <c r="J85" s="399">
        <f>SUM(J78:J84)</f>
        <v>300150</v>
      </c>
    </row>
    <row r="86" spans="2:11">
      <c r="B86" s="78"/>
      <c r="C86" s="53"/>
      <c r="D86" s="79"/>
      <c r="E86" s="81"/>
      <c r="J86" s="398"/>
    </row>
    <row r="87" spans="2:11">
      <c r="B87" s="78"/>
      <c r="C87" s="53" t="s">
        <v>352</v>
      </c>
      <c r="D87" s="79">
        <f>J101</f>
        <v>224000</v>
      </c>
      <c r="E87" s="81"/>
      <c r="I87" t="s">
        <v>351</v>
      </c>
      <c r="J87" s="398">
        <f>320*700</f>
        <v>224000</v>
      </c>
      <c r="K87" t="s">
        <v>348</v>
      </c>
    </row>
    <row r="88" spans="2:11">
      <c r="B88" s="78"/>
      <c r="C88" s="53" t="s">
        <v>303</v>
      </c>
      <c r="D88" s="79">
        <v>-160000</v>
      </c>
      <c r="E88" s="81"/>
      <c r="I88" s="101" t="s">
        <v>28</v>
      </c>
      <c r="J88" s="399">
        <f>SUM(J85:J87)</f>
        <v>524150</v>
      </c>
    </row>
    <row r="89" spans="2:11">
      <c r="B89" s="78"/>
      <c r="C89" s="53"/>
      <c r="D89" s="79"/>
      <c r="E89" s="81">
        <f>SUM(D83:D88)</f>
        <v>1028000</v>
      </c>
      <c r="F89" t="s">
        <v>1</v>
      </c>
    </row>
    <row r="90" spans="2:11">
      <c r="B90" s="78"/>
      <c r="C90" s="53"/>
      <c r="D90" s="79"/>
      <c r="E90" s="81">
        <f>SUM(E74:E89)</f>
        <v>2037368</v>
      </c>
      <c r="G90" s="701"/>
    </row>
    <row r="91" spans="2:11">
      <c r="B91" s="78"/>
      <c r="C91" s="53"/>
      <c r="D91" s="79"/>
      <c r="E91" s="81"/>
      <c r="I91" s="101" t="s">
        <v>381</v>
      </c>
    </row>
    <row r="92" spans="2:11">
      <c r="B92" s="78"/>
      <c r="C92" s="53" t="s">
        <v>63</v>
      </c>
      <c r="D92" s="90">
        <v>0.1</v>
      </c>
      <c r="E92" s="83">
        <f>D92*E90</f>
        <v>203736.80000000002</v>
      </c>
      <c r="I92" t="s">
        <v>339</v>
      </c>
      <c r="J92" s="398">
        <v>0</v>
      </c>
    </row>
    <row r="93" spans="2:11" ht="16.5" thickBot="1">
      <c r="B93" s="84"/>
      <c r="C93" s="85"/>
      <c r="D93" s="86"/>
      <c r="E93" s="87">
        <f>SUM(E90:E92)</f>
        <v>2241104.7999999998</v>
      </c>
      <c r="I93" t="s">
        <v>340</v>
      </c>
      <c r="J93" s="398">
        <v>0</v>
      </c>
    </row>
    <row r="94" spans="2:11">
      <c r="I94" t="s">
        <v>341</v>
      </c>
      <c r="J94" s="398">
        <f>0*1750</f>
        <v>0</v>
      </c>
    </row>
    <row r="95" spans="2:11">
      <c r="I95" t="s">
        <v>342</v>
      </c>
      <c r="J95" s="398">
        <f>0*320</f>
        <v>0</v>
      </c>
    </row>
    <row r="96" spans="2:11">
      <c r="B96" s="101" t="s">
        <v>103</v>
      </c>
      <c r="C96" s="143" t="s">
        <v>115</v>
      </c>
      <c r="D96" s="8">
        <v>0.01</v>
      </c>
      <c r="E96" s="141">
        <f>(($E$76+$E$89)*(1+$D$92))*D96</f>
        <v>16768.070000000003</v>
      </c>
      <c r="I96" t="s">
        <v>383</v>
      </c>
      <c r="J96" s="398">
        <f>28*2000</f>
        <v>56000</v>
      </c>
    </row>
    <row r="97" spans="3:11">
      <c r="C97" s="143" t="s">
        <v>111</v>
      </c>
      <c r="D97" s="91">
        <v>2E-3</v>
      </c>
      <c r="E97" s="141">
        <f>(($E$76+$E$89)*(1+$D$92))*D97</f>
        <v>3353.6140000000005</v>
      </c>
      <c r="I97" t="s">
        <v>385</v>
      </c>
      <c r="J97" s="398">
        <f>21*3000</f>
        <v>63000</v>
      </c>
    </row>
    <row r="98" spans="3:11">
      <c r="C98" s="101"/>
      <c r="I98" t="s">
        <v>384</v>
      </c>
      <c r="J98" s="398">
        <f>(49*15)*200</f>
        <v>147000</v>
      </c>
    </row>
    <row r="99" spans="3:11">
      <c r="C99" s="101" t="s">
        <v>28</v>
      </c>
      <c r="E99" s="142">
        <f>SUM(E96:E98)</f>
        <v>20121.684000000005</v>
      </c>
      <c r="I99" s="101" t="s">
        <v>350</v>
      </c>
      <c r="J99" s="399">
        <f>SUM(J92:J98)</f>
        <v>266000</v>
      </c>
    </row>
    <row r="100" spans="3:11">
      <c r="J100" s="398"/>
    </row>
    <row r="101" spans="3:11">
      <c r="I101" t="s">
        <v>351</v>
      </c>
      <c r="J101" s="398">
        <f>320*700</f>
        <v>224000</v>
      </c>
      <c r="K101" t="s">
        <v>348</v>
      </c>
    </row>
    <row r="102" spans="3:11">
      <c r="I102" s="101" t="s">
        <v>28</v>
      </c>
      <c r="J102" s="399">
        <f>SUM(J99:J101)</f>
        <v>490000</v>
      </c>
    </row>
  </sheetData>
  <mergeCells count="1">
    <mergeCell ref="B73:E7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3550C-D457-AF4A-9EF7-F0EFF78C21EB}">
  <sheetPr codeName="Blad2">
    <tabColor theme="9" tint="-0.249977111117893"/>
  </sheetPr>
  <dimension ref="A1:AL116"/>
  <sheetViews>
    <sheetView topLeftCell="X1" workbookViewId="0">
      <selection activeCell="AN20" sqref="AN20"/>
    </sheetView>
  </sheetViews>
  <sheetFormatPr defaultColWidth="11" defaultRowHeight="15.75"/>
  <cols>
    <col min="1" max="1" width="5.875" customWidth="1"/>
    <col min="2" max="2" width="2.875" customWidth="1"/>
    <col min="3" max="3" width="39.875" customWidth="1"/>
    <col min="4" max="4" width="17.875" customWidth="1"/>
    <col min="5" max="5" width="11.5" customWidth="1"/>
    <col min="6" max="6" width="13.5" customWidth="1"/>
    <col min="14" max="14" width="13" bestFit="1" customWidth="1"/>
  </cols>
  <sheetData>
    <row r="1" spans="1:38" ht="16.5" thickBot="1">
      <c r="A1" t="s">
        <v>88</v>
      </c>
    </row>
    <row r="2" spans="1:38"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38" ht="23.25">
      <c r="B3" s="43"/>
      <c r="C3" s="57" t="s">
        <v>523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38" ht="16.5" thickBot="1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</row>
    <row r="5" spans="1:38">
      <c r="B5" s="40"/>
      <c r="C5" s="58" t="s">
        <v>22</v>
      </c>
      <c r="D5" s="59" t="s">
        <v>524</v>
      </c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1:38" ht="30">
      <c r="B6" s="43"/>
      <c r="C6" s="12" t="s">
        <v>14</v>
      </c>
      <c r="D6" s="13"/>
      <c r="E6" s="14" t="s">
        <v>15</v>
      </c>
      <c r="F6" s="15"/>
      <c r="G6" s="46"/>
      <c r="H6" s="46"/>
      <c r="I6" s="46"/>
      <c r="J6" s="46"/>
      <c r="K6" s="46"/>
      <c r="L6" s="46"/>
      <c r="M6" s="46"/>
      <c r="N6" s="47"/>
    </row>
    <row r="7" spans="1:38">
      <c r="B7" s="43"/>
      <c r="C7" s="16" t="s">
        <v>16</v>
      </c>
      <c r="D7" s="17"/>
      <c r="E7" s="18">
        <f>44.59*1.21</f>
        <v>53.953900000000004</v>
      </c>
      <c r="F7" s="19" t="s">
        <v>17</v>
      </c>
      <c r="G7" s="46"/>
      <c r="H7" s="46"/>
      <c r="I7" s="46"/>
      <c r="J7" s="46"/>
      <c r="K7" s="46"/>
      <c r="L7" s="46"/>
      <c r="M7" s="46"/>
      <c r="N7" s="47"/>
    </row>
    <row r="8" spans="1:38">
      <c r="B8" s="43"/>
      <c r="C8" s="16" t="s">
        <v>18</v>
      </c>
      <c r="D8" s="17"/>
      <c r="E8" s="18">
        <f>22.7*1.21</f>
        <v>27.466999999999999</v>
      </c>
      <c r="F8" s="19" t="s">
        <v>19</v>
      </c>
      <c r="G8" s="46"/>
      <c r="H8" s="46"/>
      <c r="I8" s="46"/>
      <c r="J8" s="46"/>
      <c r="K8" s="46"/>
      <c r="L8" s="46"/>
      <c r="M8" s="46"/>
      <c r="N8" s="47"/>
      <c r="AA8">
        <v>2017</v>
      </c>
      <c r="AB8">
        <v>2018</v>
      </c>
      <c r="AC8">
        <v>2019</v>
      </c>
      <c r="AD8">
        <v>2020</v>
      </c>
      <c r="AE8">
        <v>2021</v>
      </c>
      <c r="AF8">
        <v>2022</v>
      </c>
      <c r="AG8">
        <f>AF8+1</f>
        <v>2023</v>
      </c>
      <c r="AH8">
        <f t="shared" ref="AH8:AL8" si="0">AG8+1</f>
        <v>2024</v>
      </c>
      <c r="AI8">
        <f t="shared" si="0"/>
        <v>2025</v>
      </c>
      <c r="AJ8">
        <f t="shared" si="0"/>
        <v>2026</v>
      </c>
      <c r="AK8">
        <f t="shared" si="0"/>
        <v>2027</v>
      </c>
      <c r="AL8">
        <f t="shared" si="0"/>
        <v>2028</v>
      </c>
    </row>
    <row r="9" spans="1:38">
      <c r="B9" s="43"/>
      <c r="C9" s="16" t="s">
        <v>117</v>
      </c>
      <c r="D9" s="17"/>
      <c r="E9" s="18">
        <f>408.74*1.21</f>
        <v>494.5754</v>
      </c>
      <c r="F9" s="19" t="s">
        <v>19</v>
      </c>
      <c r="G9" s="46"/>
      <c r="H9" s="46"/>
      <c r="I9" s="46"/>
      <c r="J9" s="46"/>
      <c r="K9" s="46"/>
      <c r="L9" s="46"/>
      <c r="M9" s="46"/>
      <c r="N9" s="47"/>
      <c r="Z9" t="s">
        <v>145</v>
      </c>
      <c r="AA9">
        <v>22.69</v>
      </c>
      <c r="AB9">
        <v>24.05</v>
      </c>
      <c r="AC9">
        <v>28.47</v>
      </c>
      <c r="AD9">
        <v>26.06</v>
      </c>
      <c r="AE9">
        <v>25.51</v>
      </c>
      <c r="AF9">
        <v>53.95</v>
      </c>
      <c r="AG9">
        <f>4.522*(AG8-$AA$8)+14.295</f>
        <v>41.427</v>
      </c>
      <c r="AH9">
        <f t="shared" ref="AH9:AL9" si="1">4.522*(AH8-$AA$8)+14.295</f>
        <v>45.949000000000005</v>
      </c>
      <c r="AI9">
        <f t="shared" si="1"/>
        <v>50.471000000000004</v>
      </c>
      <c r="AJ9">
        <f t="shared" si="1"/>
        <v>54.993000000000002</v>
      </c>
      <c r="AK9">
        <f t="shared" si="1"/>
        <v>59.515000000000001</v>
      </c>
      <c r="AL9">
        <f t="shared" si="1"/>
        <v>64.037000000000006</v>
      </c>
    </row>
    <row r="10" spans="1:38">
      <c r="B10" s="43"/>
      <c r="C10" s="20" t="s">
        <v>20</v>
      </c>
      <c r="D10" s="21"/>
      <c r="E10" s="22">
        <f>4098.46*1.21</f>
        <v>4959.1365999999998</v>
      </c>
      <c r="F10" s="23" t="s">
        <v>21</v>
      </c>
      <c r="G10" s="46"/>
      <c r="H10" s="46"/>
      <c r="I10" s="46"/>
      <c r="J10" s="46"/>
      <c r="K10" s="46"/>
      <c r="L10" s="46"/>
      <c r="M10" s="46"/>
      <c r="N10" s="47"/>
      <c r="Z10" t="s">
        <v>11</v>
      </c>
      <c r="AA10">
        <v>299.16000000000003</v>
      </c>
      <c r="AB10">
        <v>309.52</v>
      </c>
      <c r="AC10">
        <v>318.95</v>
      </c>
      <c r="AD10">
        <v>469.17</v>
      </c>
      <c r="AE10">
        <v>478.6</v>
      </c>
      <c r="AF10">
        <v>494.58</v>
      </c>
      <c r="AG10">
        <f>46.702*(AG8-$AA$8)+231.54</f>
        <v>511.75199999999995</v>
      </c>
      <c r="AH10">
        <f t="shared" ref="AH10:AL10" si="2">46.702*(AH8-$AA$8)+231.54</f>
        <v>558.45399999999995</v>
      </c>
      <c r="AI10">
        <f t="shared" si="2"/>
        <v>605.15599999999995</v>
      </c>
      <c r="AJ10">
        <f t="shared" si="2"/>
        <v>651.85799999999995</v>
      </c>
      <c r="AK10">
        <f t="shared" si="2"/>
        <v>698.56</v>
      </c>
      <c r="AL10">
        <f t="shared" si="2"/>
        <v>745.26199999999994</v>
      </c>
    </row>
    <row r="11" spans="1:38">
      <c r="B11" s="43"/>
      <c r="C11" s="24" t="s">
        <v>329</v>
      </c>
      <c r="D11" s="25"/>
      <c r="E11" s="26">
        <f>(108.4+26.43)*1.21</f>
        <v>163.14430000000002</v>
      </c>
      <c r="F11" s="27" t="s">
        <v>19</v>
      </c>
      <c r="G11" s="46"/>
      <c r="H11" s="46"/>
      <c r="I11" s="46"/>
      <c r="J11" s="46"/>
      <c r="K11" s="46"/>
      <c r="L11" s="46"/>
      <c r="M11" s="46"/>
      <c r="N11" s="47"/>
      <c r="Z11" t="s">
        <v>530</v>
      </c>
      <c r="AD11">
        <v>126.19</v>
      </c>
      <c r="AE11">
        <v>125.5</v>
      </c>
      <c r="AF11">
        <v>163.13999999999999</v>
      </c>
      <c r="AG11">
        <f>18.475*(AG8-$AA$8)+45.902</f>
        <v>156.75200000000001</v>
      </c>
      <c r="AH11">
        <f t="shared" ref="AH11:AL11" si="3">18.475*(AH8-$AA$8)+45.902</f>
        <v>175.22700000000003</v>
      </c>
      <c r="AI11">
        <f t="shared" si="3"/>
        <v>193.702</v>
      </c>
      <c r="AJ11">
        <f t="shared" si="3"/>
        <v>212.17700000000002</v>
      </c>
      <c r="AK11">
        <f t="shared" si="3"/>
        <v>230.65199999999999</v>
      </c>
      <c r="AL11">
        <f t="shared" si="3"/>
        <v>249.12700000000001</v>
      </c>
    </row>
    <row r="12" spans="1:38">
      <c r="B12" s="43"/>
      <c r="C12" s="148"/>
      <c r="D12" s="64"/>
      <c r="E12" s="149"/>
      <c r="F12" s="150"/>
      <c r="G12" s="46"/>
      <c r="H12" s="46"/>
      <c r="I12" s="46"/>
      <c r="J12" s="46"/>
      <c r="K12" s="46"/>
      <c r="L12" s="46"/>
      <c r="M12" s="46"/>
      <c r="N12" s="47"/>
      <c r="Z12" t="s">
        <v>531</v>
      </c>
      <c r="AD12">
        <v>26.63</v>
      </c>
      <c r="AE12">
        <v>26.83</v>
      </c>
      <c r="AF12">
        <v>27.47</v>
      </c>
      <c r="AG12">
        <f>0.42*(AG8-$AA$8)+24.877</f>
        <v>27.396999999999998</v>
      </c>
      <c r="AH12">
        <f t="shared" ref="AH12:AL12" si="4">0.42*(AH8-$AA$8)+24.877</f>
        <v>27.817</v>
      </c>
      <c r="AI12">
        <f t="shared" si="4"/>
        <v>28.236999999999998</v>
      </c>
      <c r="AJ12">
        <f t="shared" si="4"/>
        <v>28.657</v>
      </c>
      <c r="AK12">
        <f t="shared" si="4"/>
        <v>29.076999999999998</v>
      </c>
      <c r="AL12">
        <f t="shared" si="4"/>
        <v>29.497</v>
      </c>
    </row>
    <row r="13" spans="1:38">
      <c r="B13" s="43"/>
      <c r="C13" s="148"/>
      <c r="D13" s="64"/>
      <c r="E13" s="149"/>
      <c r="F13" s="150"/>
      <c r="G13" s="46"/>
      <c r="H13" s="46"/>
      <c r="I13" s="46"/>
      <c r="J13" s="46"/>
      <c r="K13" s="46"/>
      <c r="L13" s="46"/>
      <c r="M13" s="46"/>
      <c r="N13" s="47"/>
    </row>
    <row r="14" spans="1:38">
      <c r="B14" s="43"/>
      <c r="C14" s="148"/>
      <c r="D14" s="64"/>
      <c r="E14" s="149"/>
      <c r="F14" s="150"/>
      <c r="G14" s="46"/>
      <c r="H14" s="46"/>
      <c r="I14" s="46"/>
      <c r="J14" s="46"/>
      <c r="K14" s="46"/>
      <c r="L14" s="46"/>
      <c r="M14" s="46"/>
      <c r="N14" s="47"/>
    </row>
    <row r="15" spans="1:38">
      <c r="B15" s="43"/>
      <c r="C15" s="148"/>
      <c r="D15" s="64"/>
      <c r="E15" s="149"/>
      <c r="F15" s="150"/>
      <c r="G15" s="46"/>
      <c r="H15" s="46"/>
      <c r="I15" s="46"/>
      <c r="J15" s="46"/>
      <c r="K15" s="46"/>
      <c r="L15" s="46"/>
      <c r="M15" s="46"/>
      <c r="N15" s="47"/>
    </row>
    <row r="16" spans="1:38">
      <c r="B16" s="43"/>
      <c r="C16" s="148"/>
      <c r="D16" s="64"/>
      <c r="E16" s="149"/>
      <c r="F16" s="150"/>
      <c r="G16" s="46"/>
      <c r="H16" s="46"/>
      <c r="I16" s="46"/>
      <c r="J16" s="46"/>
      <c r="K16" s="46"/>
      <c r="L16" s="46"/>
      <c r="M16" s="46"/>
      <c r="N16" s="47"/>
    </row>
    <row r="17" spans="2:30">
      <c r="B17" s="43"/>
      <c r="C17" s="148"/>
      <c r="D17" s="64"/>
      <c r="E17" s="149"/>
      <c r="F17" s="150"/>
      <c r="G17" s="46"/>
      <c r="H17" s="46"/>
      <c r="I17" s="46"/>
      <c r="J17" s="46"/>
      <c r="K17" s="46"/>
      <c r="L17" s="46"/>
      <c r="M17" s="46"/>
      <c r="N17" s="47"/>
    </row>
    <row r="18" spans="2:30">
      <c r="B18" s="43"/>
      <c r="C18" s="148"/>
      <c r="D18" s="64"/>
      <c r="E18" s="149"/>
      <c r="F18" s="150"/>
      <c r="G18" s="46"/>
      <c r="H18" s="46"/>
      <c r="I18" s="46"/>
      <c r="J18" s="46"/>
      <c r="K18" s="46"/>
      <c r="L18" s="46"/>
      <c r="M18" s="46"/>
      <c r="N18" s="47"/>
    </row>
    <row r="19" spans="2:30">
      <c r="B19" s="43"/>
      <c r="C19" s="148"/>
      <c r="D19" s="64"/>
      <c r="E19" s="149"/>
      <c r="F19" s="150"/>
      <c r="G19" s="46"/>
      <c r="H19" s="46"/>
      <c r="I19" s="46"/>
      <c r="J19" s="46"/>
      <c r="K19" s="46"/>
      <c r="L19" s="46"/>
      <c r="M19" s="46"/>
      <c r="N19" s="47"/>
    </row>
    <row r="20" spans="2:30">
      <c r="B20" s="43"/>
      <c r="C20" s="148"/>
      <c r="D20" s="64"/>
      <c r="E20" s="149"/>
      <c r="F20" s="150"/>
      <c r="G20" s="46"/>
      <c r="H20" s="46"/>
      <c r="I20" s="46"/>
      <c r="J20" s="46"/>
      <c r="K20" s="46"/>
      <c r="L20" s="46"/>
      <c r="M20" s="46"/>
      <c r="N20" s="47"/>
    </row>
    <row r="21" spans="2:30">
      <c r="B21" s="43"/>
      <c r="C21" s="148"/>
      <c r="D21" s="64"/>
      <c r="E21" s="149"/>
      <c r="F21" s="150"/>
      <c r="G21" s="46"/>
      <c r="H21" s="46"/>
      <c r="I21" s="46"/>
      <c r="J21" s="46"/>
      <c r="K21" s="46"/>
      <c r="L21" s="46"/>
      <c r="M21" s="46"/>
      <c r="N21" s="47"/>
    </row>
    <row r="22" spans="2:30">
      <c r="B22" s="43"/>
      <c r="C22" s="148"/>
      <c r="D22" s="64"/>
      <c r="E22" s="149"/>
      <c r="F22" s="150"/>
      <c r="G22" s="46"/>
      <c r="H22" s="46"/>
      <c r="I22" s="46"/>
      <c r="J22" s="46"/>
      <c r="K22" s="46"/>
      <c r="L22" s="46"/>
      <c r="M22" s="46"/>
      <c r="N22" s="47"/>
    </row>
    <row r="23" spans="2:30">
      <c r="B23" s="43"/>
      <c r="C23" s="148"/>
      <c r="D23" s="64"/>
      <c r="E23" s="149"/>
      <c r="F23" s="150"/>
      <c r="G23" s="46"/>
      <c r="H23" s="46"/>
      <c r="I23" s="46"/>
      <c r="J23" s="46"/>
      <c r="K23" s="46"/>
      <c r="L23" s="46"/>
      <c r="M23" s="46"/>
      <c r="N23" s="47"/>
    </row>
    <row r="24" spans="2:30">
      <c r="B24" s="43"/>
      <c r="C24" s="148"/>
      <c r="D24" s="64"/>
      <c r="E24" s="149"/>
      <c r="F24" s="150"/>
      <c r="G24" s="46"/>
      <c r="H24" s="46"/>
      <c r="I24" s="46"/>
      <c r="J24" s="46"/>
      <c r="K24" s="46"/>
      <c r="L24" s="46"/>
      <c r="M24" s="46"/>
      <c r="N24" s="47"/>
    </row>
    <row r="25" spans="2:30">
      <c r="B25" s="43"/>
      <c r="C25" s="148"/>
      <c r="D25" s="64"/>
      <c r="E25" s="149"/>
      <c r="F25" s="150"/>
      <c r="G25" s="46"/>
      <c r="H25" s="46"/>
      <c r="I25" s="46"/>
      <c r="J25" s="46"/>
      <c r="K25" s="46"/>
      <c r="L25" s="46"/>
      <c r="M25" s="46"/>
      <c r="N25" s="47"/>
    </row>
    <row r="26" spans="2:30">
      <c r="B26" s="43"/>
      <c r="C26" s="148"/>
      <c r="D26" s="64"/>
      <c r="E26" s="149"/>
      <c r="F26" s="150"/>
      <c r="G26" s="46"/>
      <c r="H26" s="46"/>
      <c r="I26" s="46"/>
      <c r="J26" s="46"/>
      <c r="K26" s="46"/>
      <c r="L26" s="46"/>
      <c r="M26" s="46"/>
      <c r="N26" s="47"/>
    </row>
    <row r="27" spans="2:30">
      <c r="B27" s="43"/>
      <c r="C27" s="148"/>
      <c r="D27" s="64"/>
      <c r="E27" s="149"/>
      <c r="F27" s="150"/>
      <c r="G27" s="46"/>
      <c r="H27" s="46"/>
      <c r="I27" s="46"/>
      <c r="J27" s="46"/>
      <c r="K27" s="46"/>
      <c r="L27" s="46"/>
      <c r="M27" s="46"/>
      <c r="N27" s="47"/>
    </row>
    <row r="28" spans="2:30">
      <c r="B28" s="43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</row>
    <row r="29" spans="2:30">
      <c r="B29" s="43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P29" t="s">
        <v>330</v>
      </c>
      <c r="AD29" t="s">
        <v>525</v>
      </c>
    </row>
    <row r="30" spans="2:30">
      <c r="B30" s="43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</row>
    <row r="31" spans="2:30" ht="16.5" thickBot="1"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1"/>
    </row>
    <row r="32" spans="2:30" ht="16.5" thickBot="1"/>
    <row r="33" spans="2:14"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2"/>
    </row>
    <row r="34" spans="2:14" ht="23.25">
      <c r="B34" s="43"/>
      <c r="C34" s="57" t="s">
        <v>51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</row>
    <row r="35" spans="2:14" ht="16.5" thickBot="1">
      <c r="B35" s="49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1"/>
    </row>
    <row r="36" spans="2:14" ht="31.5">
      <c r="B36" s="40"/>
      <c r="C36" s="60" t="s">
        <v>43</v>
      </c>
      <c r="D36" s="61"/>
      <c r="E36" s="62">
        <v>1600</v>
      </c>
      <c r="F36" s="41" t="s">
        <v>44</v>
      </c>
      <c r="G36" s="63" t="s">
        <v>45</v>
      </c>
      <c r="H36" s="61"/>
      <c r="I36" s="41"/>
      <c r="J36" s="41"/>
      <c r="K36" s="41"/>
      <c r="L36" s="41"/>
      <c r="M36" s="41"/>
      <c r="N36" s="42"/>
    </row>
    <row r="37" spans="2:14">
      <c r="B37" s="43"/>
      <c r="C37" s="46" t="s">
        <v>46</v>
      </c>
      <c r="D37" s="64"/>
      <c r="E37" s="99">
        <v>0</v>
      </c>
      <c r="F37" s="64"/>
      <c r="G37" s="100" t="s">
        <v>78</v>
      </c>
      <c r="H37" s="64"/>
      <c r="I37" s="46"/>
      <c r="J37" s="46"/>
      <c r="K37" s="46"/>
      <c r="L37" s="46"/>
      <c r="M37" s="46"/>
      <c r="N37" s="47"/>
    </row>
    <row r="38" spans="2:14">
      <c r="B38" s="43"/>
      <c r="C38" s="46"/>
      <c r="D38" s="64" t="s">
        <v>47</v>
      </c>
      <c r="E38" s="97">
        <f>(1-E37)*E36</f>
        <v>1600</v>
      </c>
      <c r="F38" s="46" t="s">
        <v>44</v>
      </c>
      <c r="G38" s="64"/>
      <c r="H38" s="64"/>
      <c r="I38" s="46"/>
      <c r="J38" s="46"/>
      <c r="K38" s="46"/>
      <c r="L38" s="46"/>
      <c r="M38" s="46"/>
      <c r="N38" s="47"/>
    </row>
    <row r="39" spans="2:14">
      <c r="B39" s="43"/>
      <c r="C39" s="46"/>
      <c r="D39" s="64"/>
      <c r="E39" s="46"/>
      <c r="F39" s="46"/>
      <c r="G39" s="64"/>
      <c r="H39" s="64"/>
      <c r="I39" s="46"/>
      <c r="J39" s="46"/>
      <c r="K39" s="46"/>
      <c r="L39" s="46"/>
      <c r="M39" s="46"/>
      <c r="N39" s="47"/>
    </row>
    <row r="40" spans="2:14" ht="31.5">
      <c r="B40" s="43"/>
      <c r="C40" s="48" t="s">
        <v>48</v>
      </c>
      <c r="D40" s="64"/>
      <c r="E40" s="65">
        <v>3500</v>
      </c>
      <c r="F40" s="46" t="s">
        <v>44</v>
      </c>
      <c r="G40" s="64"/>
      <c r="H40" s="64"/>
      <c r="I40" s="46"/>
      <c r="J40" s="46"/>
      <c r="K40" s="46"/>
      <c r="L40" s="46"/>
      <c r="M40" s="46"/>
      <c r="N40" s="47"/>
    </row>
    <row r="41" spans="2:14">
      <c r="B41" s="43"/>
      <c r="C41" s="46" t="s">
        <v>46</v>
      </c>
      <c r="D41" s="64"/>
      <c r="E41" s="99">
        <v>0</v>
      </c>
      <c r="F41" s="64"/>
      <c r="G41" s="100" t="s">
        <v>78</v>
      </c>
      <c r="H41" s="64"/>
      <c r="I41" s="46"/>
      <c r="J41" s="46"/>
      <c r="K41" s="46"/>
      <c r="L41" s="46"/>
      <c r="M41" s="46"/>
      <c r="N41" s="47"/>
    </row>
    <row r="42" spans="2:14">
      <c r="B42" s="43"/>
      <c r="C42" s="46"/>
      <c r="D42" s="64" t="s">
        <v>47</v>
      </c>
      <c r="E42" s="98">
        <f>(1-E41)*E40</f>
        <v>3500</v>
      </c>
      <c r="F42" s="46" t="s">
        <v>44</v>
      </c>
      <c r="G42" s="64"/>
      <c r="H42" s="64"/>
      <c r="I42" s="46"/>
      <c r="J42" s="46"/>
      <c r="K42" s="46"/>
      <c r="L42" s="46"/>
      <c r="M42" s="46"/>
      <c r="N42" s="47"/>
    </row>
    <row r="43" spans="2:14">
      <c r="B43" s="43"/>
      <c r="C43" s="46"/>
      <c r="D43" s="64"/>
      <c r="E43" s="46"/>
      <c r="F43" s="64"/>
      <c r="G43" s="64"/>
      <c r="H43" s="64"/>
      <c r="I43" s="46"/>
      <c r="J43" s="46"/>
      <c r="K43" s="46"/>
      <c r="L43" s="46"/>
      <c r="M43" s="46"/>
      <c r="N43" s="47"/>
    </row>
    <row r="44" spans="2:14">
      <c r="B44" s="43"/>
      <c r="C44" s="46" t="s">
        <v>49</v>
      </c>
      <c r="D44" s="64"/>
      <c r="E44" s="66">
        <v>10</v>
      </c>
      <c r="F44" s="64" t="s">
        <v>50</v>
      </c>
      <c r="G44" s="64"/>
      <c r="H44" s="64"/>
      <c r="I44" s="46"/>
      <c r="J44" s="46"/>
      <c r="K44" s="46"/>
      <c r="L44" s="46"/>
      <c r="M44" s="46"/>
      <c r="N44" s="47"/>
    </row>
    <row r="45" spans="2:14">
      <c r="B45" s="43"/>
      <c r="C45" s="46"/>
      <c r="D45" s="64"/>
      <c r="E45" s="46"/>
      <c r="F45" s="64"/>
      <c r="G45" s="64"/>
      <c r="H45" s="64"/>
      <c r="I45" s="46"/>
      <c r="J45" s="46"/>
      <c r="K45" s="46"/>
      <c r="L45" s="46"/>
      <c r="M45" s="46"/>
      <c r="N45" s="47"/>
    </row>
    <row r="46" spans="2:14">
      <c r="B46" s="43"/>
      <c r="C46" s="46"/>
      <c r="D46" s="64"/>
      <c r="E46" s="46"/>
      <c r="F46" s="64"/>
      <c r="G46" s="64"/>
      <c r="H46" s="64"/>
      <c r="I46" s="46"/>
      <c r="J46" s="46"/>
      <c r="K46" s="46"/>
      <c r="L46" s="46"/>
      <c r="M46" s="46"/>
      <c r="N46" s="47"/>
    </row>
    <row r="47" spans="2:14">
      <c r="B47" s="43"/>
      <c r="C47" s="67" t="s">
        <v>33</v>
      </c>
      <c r="D47" s="64"/>
      <c r="E47" s="44" t="s">
        <v>22</v>
      </c>
      <c r="F47" s="45" t="s">
        <v>36</v>
      </c>
      <c r="G47" s="64"/>
      <c r="H47" s="64"/>
      <c r="I47" s="46"/>
      <c r="J47" s="46"/>
      <c r="K47" s="46"/>
      <c r="L47" s="46"/>
      <c r="M47" s="46"/>
      <c r="N47" s="47"/>
    </row>
    <row r="48" spans="2:14" ht="47.25">
      <c r="B48" s="43"/>
      <c r="C48" s="48" t="s">
        <v>34</v>
      </c>
      <c r="D48" s="64"/>
      <c r="E48" s="68">
        <v>173</v>
      </c>
      <c r="F48" s="69" t="s">
        <v>35</v>
      </c>
      <c r="G48" s="46"/>
      <c r="H48" s="46"/>
      <c r="I48" s="46"/>
      <c r="J48" s="46"/>
      <c r="K48" s="46"/>
      <c r="L48" s="46"/>
      <c r="M48" s="46"/>
      <c r="N48" s="47"/>
    </row>
    <row r="49" spans="2:14" ht="47.25">
      <c r="B49" s="43"/>
      <c r="C49" s="48" t="s">
        <v>37</v>
      </c>
      <c r="D49" s="64"/>
      <c r="E49" s="70">
        <v>441</v>
      </c>
      <c r="F49" s="69" t="s">
        <v>35</v>
      </c>
      <c r="G49" s="64"/>
      <c r="H49" s="64"/>
      <c r="I49" s="46"/>
      <c r="J49" s="46"/>
      <c r="K49" s="46"/>
      <c r="L49" s="46"/>
      <c r="M49" s="46"/>
      <c r="N49" s="47"/>
    </row>
    <row r="50" spans="2:14" ht="16.5" thickBot="1">
      <c r="B50" s="49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1"/>
    </row>
    <row r="65" spans="9:36" ht="16.5" thickBot="1"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</row>
    <row r="66" spans="9:36">
      <c r="I66" s="365" t="s">
        <v>331</v>
      </c>
      <c r="J66" s="41"/>
      <c r="K66" s="41"/>
      <c r="L66" s="41"/>
      <c r="M66" s="41"/>
      <c r="N66" s="41"/>
      <c r="O66" s="4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</row>
    <row r="67" spans="9:36">
      <c r="I67" s="43"/>
      <c r="J67" s="46"/>
      <c r="K67" s="46"/>
      <c r="L67" s="46"/>
      <c r="M67" s="46"/>
      <c r="N67" s="46"/>
      <c r="O67" s="47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</row>
    <row r="68" spans="9:36">
      <c r="I68" s="366" t="s">
        <v>387</v>
      </c>
      <c r="J68" s="46"/>
      <c r="K68" s="46"/>
      <c r="L68" s="46"/>
      <c r="M68" s="46"/>
      <c r="N68" s="46"/>
      <c r="O68" s="47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</row>
    <row r="69" spans="9:36">
      <c r="I69" s="43" t="s">
        <v>20</v>
      </c>
      <c r="J69" s="46"/>
      <c r="K69" s="46"/>
      <c r="L69" s="46"/>
      <c r="M69" s="46"/>
      <c r="N69" s="70">
        <v>4031.44</v>
      </c>
      <c r="O69" s="47" t="s">
        <v>335</v>
      </c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</row>
    <row r="70" spans="9:36">
      <c r="I70" s="43" t="s">
        <v>332</v>
      </c>
      <c r="J70" s="46"/>
      <c r="K70" s="46"/>
      <c r="L70" s="46"/>
      <c r="M70" s="46"/>
      <c r="N70" s="70">
        <v>103.72</v>
      </c>
      <c r="O70" s="47" t="s">
        <v>35</v>
      </c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9:36">
      <c r="I71" s="43" t="s">
        <v>117</v>
      </c>
      <c r="J71" s="46"/>
      <c r="K71" s="46"/>
      <c r="L71" s="46"/>
      <c r="M71" s="46"/>
      <c r="N71" s="70">
        <v>395.54</v>
      </c>
      <c r="O71" s="47" t="s">
        <v>35</v>
      </c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</row>
    <row r="72" spans="9:36">
      <c r="I72" s="43" t="s">
        <v>16</v>
      </c>
      <c r="J72" s="46"/>
      <c r="K72" s="46"/>
      <c r="L72" s="46"/>
      <c r="M72" s="46"/>
      <c r="N72" s="70">
        <v>21.08</v>
      </c>
      <c r="O72" s="47" t="s">
        <v>336</v>
      </c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</row>
    <row r="73" spans="9:36">
      <c r="I73" s="43" t="s">
        <v>18</v>
      </c>
      <c r="J73" s="46"/>
      <c r="K73" s="46"/>
      <c r="L73" s="46"/>
      <c r="M73" s="46"/>
      <c r="N73" s="70">
        <v>22.17</v>
      </c>
      <c r="O73" s="47" t="s">
        <v>35</v>
      </c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</row>
    <row r="74" spans="9:36">
      <c r="I74" s="43"/>
      <c r="J74" s="46"/>
      <c r="K74" s="46"/>
      <c r="L74" s="46"/>
      <c r="M74" s="46"/>
      <c r="N74" s="46"/>
      <c r="O74" s="47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</row>
    <row r="75" spans="9:36">
      <c r="I75" s="366" t="s">
        <v>388</v>
      </c>
      <c r="J75" s="46"/>
      <c r="K75" s="46"/>
      <c r="L75" s="46"/>
      <c r="M75" s="46"/>
      <c r="N75" s="46"/>
      <c r="O75" s="47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</row>
    <row r="76" spans="9:36">
      <c r="I76" s="43" t="s">
        <v>20</v>
      </c>
      <c r="J76" s="46"/>
      <c r="K76" s="46"/>
      <c r="L76" s="46"/>
      <c r="M76" s="46"/>
      <c r="N76" s="70">
        <v>4031.44</v>
      </c>
      <c r="O76" s="47" t="s">
        <v>335</v>
      </c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pans="9:36">
      <c r="I77" s="43" t="s">
        <v>332</v>
      </c>
      <c r="J77" s="46"/>
      <c r="K77" s="46"/>
      <c r="L77" s="46"/>
      <c r="M77" s="46"/>
      <c r="N77" s="70">
        <v>103.72</v>
      </c>
      <c r="O77" s="47" t="s">
        <v>35</v>
      </c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</row>
    <row r="78" spans="9:36">
      <c r="I78" s="43" t="s">
        <v>117</v>
      </c>
      <c r="J78" s="46"/>
      <c r="K78" s="46"/>
      <c r="L78" s="46"/>
      <c r="M78" s="46"/>
      <c r="N78" s="70">
        <v>395.54</v>
      </c>
      <c r="O78" s="47" t="s">
        <v>35</v>
      </c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</row>
    <row r="79" spans="9:36">
      <c r="I79" s="43" t="s">
        <v>16</v>
      </c>
      <c r="J79" s="46"/>
      <c r="K79" s="46"/>
      <c r="L79" s="46"/>
      <c r="M79" s="46"/>
      <c r="N79" s="70">
        <v>21.08</v>
      </c>
      <c r="O79" s="47" t="s">
        <v>336</v>
      </c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</row>
    <row r="80" spans="9:36">
      <c r="I80" s="43" t="s">
        <v>18</v>
      </c>
      <c r="J80" s="46"/>
      <c r="K80" s="46"/>
      <c r="L80" s="46"/>
      <c r="M80" s="46"/>
      <c r="N80" s="70">
        <v>22.17</v>
      </c>
      <c r="O80" s="47" t="s">
        <v>35</v>
      </c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</row>
    <row r="81" spans="9:36">
      <c r="I81" s="43"/>
      <c r="J81" s="46"/>
      <c r="K81" s="46"/>
      <c r="L81" s="46"/>
      <c r="M81" s="46"/>
      <c r="N81" s="46"/>
      <c r="O81" s="47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</row>
    <row r="82" spans="9:36">
      <c r="I82" s="43"/>
      <c r="J82" s="46"/>
      <c r="K82" s="46"/>
      <c r="L82" s="46"/>
      <c r="M82" s="46"/>
      <c r="N82" s="46"/>
      <c r="O82" s="47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</row>
    <row r="83" spans="9:36">
      <c r="I83" s="366" t="s">
        <v>333</v>
      </c>
      <c r="J83" s="46"/>
      <c r="K83" s="46"/>
      <c r="L83" s="46"/>
      <c r="M83" s="46"/>
      <c r="N83" s="46"/>
      <c r="O83" s="47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</row>
    <row r="84" spans="9:36">
      <c r="I84" s="43" t="s">
        <v>20</v>
      </c>
      <c r="J84" s="46"/>
      <c r="K84" s="46"/>
      <c r="L84" s="46"/>
      <c r="M84" s="46"/>
      <c r="N84" s="70">
        <v>22976.31</v>
      </c>
      <c r="O84" s="47" t="s">
        <v>335</v>
      </c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</row>
    <row r="85" spans="9:36">
      <c r="I85" s="43" t="s">
        <v>349</v>
      </c>
      <c r="J85" s="46"/>
      <c r="K85" s="46"/>
      <c r="L85" s="46"/>
      <c r="M85" s="46"/>
      <c r="N85" s="70">
        <f>793.34*0</f>
        <v>0</v>
      </c>
      <c r="O85" s="47" t="s">
        <v>335</v>
      </c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</row>
    <row r="86" spans="9:36">
      <c r="I86" s="43" t="s">
        <v>334</v>
      </c>
      <c r="J86" s="46"/>
      <c r="K86" s="46"/>
      <c r="L86" s="46"/>
      <c r="M86" s="46"/>
      <c r="N86" s="70">
        <v>7663.09</v>
      </c>
      <c r="O86" s="47" t="s">
        <v>335</v>
      </c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</row>
    <row r="87" spans="9:36">
      <c r="I87" s="43" t="s">
        <v>332</v>
      </c>
      <c r="J87" s="46"/>
      <c r="K87" s="46"/>
      <c r="L87" s="46"/>
      <c r="M87" s="46"/>
      <c r="N87" s="70">
        <v>2710.1</v>
      </c>
      <c r="O87" s="47" t="s">
        <v>35</v>
      </c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</row>
    <row r="88" spans="9:36">
      <c r="I88" s="43" t="s">
        <v>334</v>
      </c>
      <c r="J88" s="46"/>
      <c r="K88" s="46"/>
      <c r="L88" s="46"/>
      <c r="M88" s="46"/>
      <c r="N88" s="70">
        <v>633.48</v>
      </c>
      <c r="O88" s="47" t="s">
        <v>35</v>
      </c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</row>
    <row r="89" spans="9:36">
      <c r="I89" s="43" t="s">
        <v>117</v>
      </c>
      <c r="J89" s="46"/>
      <c r="K89" s="46"/>
      <c r="L89" s="46"/>
      <c r="M89" s="46"/>
      <c r="N89" s="70">
        <f>395.54 + 12.51*103</f>
        <v>1684.07</v>
      </c>
      <c r="O89" s="47" t="s">
        <v>35</v>
      </c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</row>
    <row r="90" spans="9:36">
      <c r="I90" s="43" t="s">
        <v>16</v>
      </c>
      <c r="J90" s="46"/>
      <c r="K90" s="46"/>
      <c r="L90" s="46"/>
      <c r="M90" s="46"/>
      <c r="N90" s="70">
        <v>21.08</v>
      </c>
      <c r="O90" s="47" t="s">
        <v>336</v>
      </c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</row>
    <row r="91" spans="9:36">
      <c r="I91" s="43" t="s">
        <v>18</v>
      </c>
      <c r="J91" s="46"/>
      <c r="K91" s="46"/>
      <c r="L91" s="46"/>
      <c r="M91" s="46"/>
      <c r="N91" s="70">
        <v>22.17</v>
      </c>
      <c r="O91" s="47" t="s">
        <v>35</v>
      </c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</row>
    <row r="92" spans="9:36">
      <c r="I92" s="43"/>
      <c r="J92" s="46"/>
      <c r="K92" s="46"/>
      <c r="L92" s="46"/>
      <c r="M92" s="46"/>
      <c r="N92" s="46"/>
      <c r="O92" s="47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9:36">
      <c r="I93" s="367" t="s">
        <v>390</v>
      </c>
      <c r="J93" s="368"/>
      <c r="K93" s="368"/>
      <c r="L93" s="368"/>
      <c r="M93" s="368"/>
      <c r="N93" s="369">
        <f>N69*28+N76*21</f>
        <v>197540.56</v>
      </c>
      <c r="O93" s="370" t="s">
        <v>335</v>
      </c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</row>
    <row r="94" spans="9:36">
      <c r="I94" s="367" t="s">
        <v>337</v>
      </c>
      <c r="J94" s="368"/>
      <c r="K94" s="368"/>
      <c r="L94" s="368"/>
      <c r="M94" s="368"/>
      <c r="N94" s="369">
        <f>28*(N70+N71+N73)+21*(N77+N78+N80)</f>
        <v>25550.07</v>
      </c>
      <c r="O94" s="370" t="s">
        <v>35</v>
      </c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</row>
    <row r="95" spans="9:36">
      <c r="I95" s="43"/>
      <c r="J95" s="46"/>
      <c r="K95" s="46"/>
      <c r="L95" s="46"/>
      <c r="M95" s="46"/>
      <c r="N95" s="46"/>
      <c r="O95" s="47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</row>
    <row r="96" spans="9:36">
      <c r="I96" s="367" t="s">
        <v>389</v>
      </c>
      <c r="J96" s="368"/>
      <c r="K96" s="368"/>
      <c r="L96" s="368"/>
      <c r="M96" s="368"/>
      <c r="N96" s="369">
        <f>N69*28+N76*21+N84+N85+N86</f>
        <v>228179.96</v>
      </c>
      <c r="O96" s="370" t="s">
        <v>335</v>
      </c>
    </row>
    <row r="97" spans="9:15">
      <c r="I97" s="367" t="s">
        <v>337</v>
      </c>
      <c r="J97" s="368"/>
      <c r="K97" s="368"/>
      <c r="L97" s="368"/>
      <c r="M97" s="368"/>
      <c r="N97" s="369">
        <f>28*(N70+N71+N73)+21*(N77+N78+N80)+N87+N88+N89+N91</f>
        <v>30599.889999999996</v>
      </c>
      <c r="O97" s="370" t="s">
        <v>35</v>
      </c>
    </row>
    <row r="98" spans="9:15" ht="16.5" thickBot="1">
      <c r="I98" s="371" t="s">
        <v>338</v>
      </c>
      <c r="J98" s="372"/>
      <c r="K98" s="372"/>
      <c r="L98" s="372"/>
      <c r="M98" s="372"/>
      <c r="N98" s="373">
        <v>21.08</v>
      </c>
      <c r="O98" s="374" t="s">
        <v>336</v>
      </c>
    </row>
    <row r="109" spans="9:15">
      <c r="I109" s="52"/>
      <c r="J109" s="52"/>
      <c r="K109" s="52"/>
      <c r="L109" s="52"/>
      <c r="M109" s="52"/>
      <c r="N109" s="52"/>
      <c r="O109" s="52"/>
    </row>
    <row r="110" spans="9:15">
      <c r="I110" s="52"/>
      <c r="J110" s="52"/>
      <c r="K110" s="52"/>
      <c r="L110" s="52"/>
      <c r="M110" s="52"/>
      <c r="N110" s="469"/>
      <c r="O110" s="52"/>
    </row>
    <row r="111" spans="9:15">
      <c r="I111" s="52"/>
      <c r="J111" s="52"/>
      <c r="K111" s="52"/>
      <c r="L111" s="52"/>
      <c r="M111" s="52"/>
      <c r="N111" s="469"/>
      <c r="O111" s="52"/>
    </row>
    <row r="112" spans="9:15">
      <c r="I112" s="52"/>
      <c r="J112" s="52"/>
      <c r="K112" s="52"/>
      <c r="L112" s="52"/>
      <c r="M112" s="52"/>
      <c r="N112" s="469"/>
      <c r="O112" s="52"/>
    </row>
    <row r="113" spans="9:15">
      <c r="I113" s="52"/>
      <c r="J113" s="52"/>
      <c r="K113" s="52"/>
      <c r="L113" s="52"/>
      <c r="M113" s="52"/>
      <c r="N113" s="469"/>
      <c r="O113" s="52"/>
    </row>
    <row r="114" spans="9:15">
      <c r="I114" s="52"/>
      <c r="J114" s="52"/>
      <c r="K114" s="52"/>
      <c r="L114" s="52"/>
      <c r="M114" s="52"/>
      <c r="N114" s="469"/>
      <c r="O114" s="52"/>
    </row>
    <row r="115" spans="9:15">
      <c r="I115" s="52"/>
      <c r="J115" s="52"/>
      <c r="K115" s="52"/>
      <c r="L115" s="52"/>
      <c r="M115" s="52"/>
      <c r="N115" s="469"/>
      <c r="O115" s="52"/>
    </row>
    <row r="116" spans="9:15">
      <c r="I116" s="52"/>
      <c r="J116" s="52"/>
      <c r="K116" s="52"/>
      <c r="L116" s="52"/>
      <c r="M116" s="52"/>
      <c r="N116" s="52"/>
      <c r="O116" s="52"/>
    </row>
  </sheetData>
  <hyperlinks>
    <hyperlink ref="D5" r:id="rId1" xr:uid="{0B3B2A01-71A9-F847-B105-AC322B6D7AB6}"/>
    <hyperlink ref="F47" r:id="rId2" xr:uid="{5B405082-5148-284B-8804-35710B9B9B7B}"/>
  </hyperlinks>
  <pageMargins left="0.7" right="0.7" top="0.75" bottom="0.75" header="0.3" footer="0.3"/>
  <pageSetup paperSize="9" orientation="portrait" horizontalDpi="4294967294" verticalDpi="0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791A-C089-9049-873C-F408D4154D8E}">
  <sheetPr>
    <tabColor theme="5" tint="-0.249977111117893"/>
  </sheetPr>
  <dimension ref="B2:AB100"/>
  <sheetViews>
    <sheetView workbookViewId="0">
      <selection activeCell="C17" sqref="C17:C19"/>
    </sheetView>
  </sheetViews>
  <sheetFormatPr defaultColWidth="11" defaultRowHeight="15.75"/>
  <cols>
    <col min="2" max="2" width="40.875" customWidth="1"/>
    <col min="3" max="3" width="11.5" bestFit="1" customWidth="1"/>
    <col min="4" max="4" width="11" bestFit="1" customWidth="1"/>
    <col min="9" max="10" width="12.875" customWidth="1"/>
    <col min="24" max="24" width="10" customWidth="1"/>
    <col min="25" max="25" width="10.5" customWidth="1"/>
  </cols>
  <sheetData>
    <row r="2" spans="2:11">
      <c r="B2" t="s">
        <v>121</v>
      </c>
    </row>
    <row r="3" spans="2:11">
      <c r="B3" s="32" t="s">
        <v>122</v>
      </c>
      <c r="C3" s="32">
        <v>3021</v>
      </c>
      <c r="D3" s="32" t="s">
        <v>123</v>
      </c>
      <c r="E3" s="32"/>
      <c r="F3" s="32" t="s">
        <v>124</v>
      </c>
      <c r="G3" s="32"/>
      <c r="H3" s="32"/>
      <c r="I3" s="32"/>
      <c r="J3" s="32"/>
      <c r="K3" s="32"/>
    </row>
    <row r="4" spans="2:11">
      <c r="B4" s="32"/>
      <c r="C4" s="32">
        <v>2290</v>
      </c>
      <c r="D4" s="32" t="s">
        <v>125</v>
      </c>
      <c r="E4" s="32"/>
      <c r="F4" s="32" t="s">
        <v>126</v>
      </c>
      <c r="G4" s="32"/>
      <c r="H4" s="32"/>
      <c r="I4" s="32"/>
      <c r="J4" s="32">
        <v>35.17</v>
      </c>
      <c r="K4" s="32" t="s">
        <v>127</v>
      </c>
    </row>
    <row r="5" spans="2:11"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2:11">
      <c r="B6" s="32" t="s">
        <v>128</v>
      </c>
      <c r="C6" s="32">
        <f>ROUND(C3*(1-$H$7)*J4/1000*H6,0)</f>
        <v>86</v>
      </c>
      <c r="D6" s="32" t="s">
        <v>129</v>
      </c>
      <c r="E6" s="32"/>
      <c r="F6" s="32" t="s">
        <v>519</v>
      </c>
      <c r="G6" s="32"/>
      <c r="H6" s="153">
        <v>0.85</v>
      </c>
      <c r="I6" s="32"/>
      <c r="J6" s="32"/>
      <c r="K6" s="32"/>
    </row>
    <row r="7" spans="2:11">
      <c r="B7" s="32"/>
      <c r="C7" s="32">
        <f>ROUND(C4*(1-$H$7)*J4/1000*H6,0)</f>
        <v>65</v>
      </c>
      <c r="D7" s="32" t="s">
        <v>130</v>
      </c>
      <c r="E7" s="32"/>
      <c r="F7" s="32" t="s">
        <v>520</v>
      </c>
      <c r="G7" s="32"/>
      <c r="H7" s="695">
        <v>0.05</v>
      </c>
      <c r="I7" s="32"/>
      <c r="J7" s="32"/>
      <c r="K7" s="32"/>
    </row>
    <row r="9" spans="2:11" ht="18.75">
      <c r="B9" s="154" t="s">
        <v>307</v>
      </c>
      <c r="C9" s="155"/>
      <c r="D9" s="155"/>
      <c r="E9" s="155"/>
      <c r="F9" s="155"/>
      <c r="G9" s="155"/>
      <c r="H9" s="155"/>
      <c r="I9" s="155"/>
      <c r="J9" s="155"/>
      <c r="K9" s="155"/>
    </row>
    <row r="10" spans="2:11">
      <c r="B10" s="155" t="s">
        <v>131</v>
      </c>
      <c r="C10" s="156">
        <f>(120000*31.65*90%/1000)/2</f>
        <v>1709.1</v>
      </c>
      <c r="D10" s="155" t="s">
        <v>29</v>
      </c>
      <c r="E10" s="155"/>
      <c r="F10" s="155"/>
      <c r="G10" s="155"/>
      <c r="H10" s="155"/>
      <c r="I10" s="155"/>
      <c r="J10" s="155"/>
      <c r="K10" s="155"/>
    </row>
    <row r="11" spans="2:11">
      <c r="B11" s="155" t="s">
        <v>30</v>
      </c>
      <c r="C11" s="156">
        <f>15307*31.65*90%/1000</f>
        <v>436.01989500000002</v>
      </c>
      <c r="D11" s="155" t="s">
        <v>29</v>
      </c>
      <c r="E11" s="155"/>
      <c r="F11" s="155"/>
      <c r="G11" s="155"/>
      <c r="H11" s="155"/>
      <c r="I11" s="155"/>
      <c r="J11" s="155"/>
      <c r="K11" s="155"/>
    </row>
    <row r="12" spans="2:11">
      <c r="B12" s="155" t="s">
        <v>132</v>
      </c>
      <c r="C12" s="155">
        <v>400</v>
      </c>
      <c r="D12" s="155" t="s">
        <v>29</v>
      </c>
      <c r="E12" s="155"/>
      <c r="F12" s="155"/>
      <c r="G12" s="155"/>
      <c r="H12" s="155"/>
      <c r="I12" s="155"/>
      <c r="J12" s="155"/>
      <c r="K12" s="155"/>
    </row>
    <row r="13" spans="2:11">
      <c r="B13" s="155" t="s">
        <v>32</v>
      </c>
      <c r="C13" s="155">
        <v>290</v>
      </c>
      <c r="D13" s="155" t="s">
        <v>29</v>
      </c>
      <c r="E13" s="155"/>
      <c r="F13" s="155"/>
      <c r="G13" s="155"/>
      <c r="H13" s="155"/>
      <c r="I13" s="155"/>
      <c r="J13" s="155"/>
      <c r="K13" s="155"/>
    </row>
    <row r="14" spans="2:11">
      <c r="B14" s="155"/>
      <c r="C14" s="155"/>
      <c r="D14" s="155"/>
      <c r="E14" s="155"/>
      <c r="F14" s="155"/>
      <c r="G14" s="155"/>
      <c r="H14" s="155"/>
      <c r="I14" s="155"/>
      <c r="J14" s="155"/>
      <c r="K14" s="155"/>
    </row>
    <row r="15" spans="2:11" ht="18.75">
      <c r="B15" s="154" t="s">
        <v>308</v>
      </c>
      <c r="C15" s="155"/>
      <c r="D15" s="155"/>
      <c r="E15" s="155"/>
      <c r="F15" s="155"/>
      <c r="G15" s="155"/>
      <c r="H15" s="155"/>
      <c r="I15" s="155"/>
      <c r="J15" s="155"/>
      <c r="K15" s="155"/>
    </row>
    <row r="16" spans="2:11">
      <c r="B16" s="155" t="s">
        <v>306</v>
      </c>
      <c r="C16" s="156">
        <f>AA27</f>
        <v>1317</v>
      </c>
      <c r="D16" s="155" t="s">
        <v>29</v>
      </c>
      <c r="E16" s="155"/>
      <c r="F16" s="155"/>
      <c r="G16" s="155"/>
      <c r="H16" s="155"/>
      <c r="I16" s="155"/>
      <c r="J16" s="155"/>
      <c r="K16" s="155"/>
    </row>
    <row r="17" spans="2:28">
      <c r="B17" s="155" t="s">
        <v>30</v>
      </c>
      <c r="C17" s="156">
        <v>436</v>
      </c>
      <c r="D17" s="155" t="s">
        <v>29</v>
      </c>
      <c r="E17" s="155" t="s">
        <v>424</v>
      </c>
      <c r="F17" s="155"/>
      <c r="G17" s="155"/>
      <c r="H17" s="155"/>
      <c r="I17" s="155"/>
      <c r="J17" s="155"/>
      <c r="K17" s="155"/>
    </row>
    <row r="18" spans="2:28">
      <c r="B18" s="155" t="s">
        <v>132</v>
      </c>
      <c r="C18" s="156">
        <v>400</v>
      </c>
      <c r="D18" s="155" t="s">
        <v>29</v>
      </c>
      <c r="E18" s="155" t="s">
        <v>424</v>
      </c>
      <c r="F18" s="155"/>
      <c r="G18" s="155"/>
      <c r="H18" s="155"/>
      <c r="I18" s="155"/>
      <c r="J18" s="155"/>
      <c r="K18" s="155"/>
    </row>
    <row r="19" spans="2:28">
      <c r="B19" s="155" t="s">
        <v>32</v>
      </c>
      <c r="C19" s="156">
        <v>290</v>
      </c>
      <c r="D19" s="155" t="s">
        <v>29</v>
      </c>
      <c r="E19" s="155" t="s">
        <v>424</v>
      </c>
      <c r="F19" s="155"/>
      <c r="G19" s="155"/>
      <c r="H19" s="155"/>
      <c r="I19" s="155"/>
      <c r="J19" s="155"/>
      <c r="K19" s="155"/>
    </row>
    <row r="20" spans="2:28">
      <c r="B20" s="155" t="s">
        <v>304</v>
      </c>
      <c r="C20" s="156">
        <v>40</v>
      </c>
      <c r="D20" s="155" t="s">
        <v>29</v>
      </c>
      <c r="E20" s="155"/>
      <c r="F20" s="155"/>
      <c r="G20" s="155"/>
      <c r="H20" s="155"/>
      <c r="I20" s="155"/>
      <c r="J20" s="155"/>
      <c r="K20" s="155"/>
    </row>
    <row r="21" spans="2:28">
      <c r="B21" s="155" t="s">
        <v>305</v>
      </c>
      <c r="C21" s="156">
        <v>30</v>
      </c>
      <c r="D21" s="155" t="s">
        <v>29</v>
      </c>
      <c r="E21" s="155"/>
      <c r="F21" s="155"/>
      <c r="G21" s="155"/>
      <c r="H21" s="155"/>
      <c r="I21" s="155"/>
      <c r="J21" s="155"/>
      <c r="K21" s="155"/>
    </row>
    <row r="23" spans="2:28" ht="31.5">
      <c r="B23" t="s">
        <v>133</v>
      </c>
      <c r="C23" s="28" t="s">
        <v>134</v>
      </c>
      <c r="X23" s="2" t="s">
        <v>397</v>
      </c>
      <c r="Y23" s="2" t="s">
        <v>398</v>
      </c>
      <c r="Z23" s="2" t="s">
        <v>399</v>
      </c>
      <c r="AA23" s="2" t="s">
        <v>400</v>
      </c>
    </row>
    <row r="24" spans="2:28">
      <c r="W24" s="11" t="s">
        <v>394</v>
      </c>
      <c r="X24">
        <v>31080</v>
      </c>
      <c r="Y24">
        <v>33600</v>
      </c>
      <c r="Z24">
        <f>X24+Y24</f>
        <v>64680</v>
      </c>
      <c r="AA24">
        <f>ROUND($Z24/277.7778,0)</f>
        <v>233</v>
      </c>
    </row>
    <row r="25" spans="2:28" ht="18.75">
      <c r="B25" s="157" t="s">
        <v>135</v>
      </c>
      <c r="C25" s="157">
        <v>2013</v>
      </c>
      <c r="D25" s="157">
        <v>2014</v>
      </c>
      <c r="E25" s="157">
        <v>2015</v>
      </c>
      <c r="F25" s="157">
        <v>2016</v>
      </c>
      <c r="G25" s="157">
        <v>2017</v>
      </c>
      <c r="H25" s="157">
        <v>2018</v>
      </c>
      <c r="I25" s="157">
        <v>2019</v>
      </c>
      <c r="W25" s="11" t="s">
        <v>395</v>
      </c>
      <c r="X25">
        <v>67200</v>
      </c>
      <c r="Y25">
        <v>56000</v>
      </c>
      <c r="Z25">
        <f t="shared" ref="Z25:Z26" si="0">X25+Y25</f>
        <v>123200</v>
      </c>
      <c r="AA25">
        <f t="shared" ref="AA25:AA26" si="1">ROUND($Z25/277.7778,0)</f>
        <v>444</v>
      </c>
    </row>
    <row r="26" spans="2:28" ht="18.75">
      <c r="B26" s="158" t="s">
        <v>136</v>
      </c>
      <c r="C26" s="158">
        <v>0.2253</v>
      </c>
      <c r="D26" s="158">
        <v>0.2291</v>
      </c>
      <c r="E26" s="158">
        <v>0.23119999999999999</v>
      </c>
      <c r="F26" s="158">
        <v>0.30449999999999999</v>
      </c>
      <c r="G26" s="158">
        <v>0.3054</v>
      </c>
      <c r="H26" s="158">
        <v>0.31209999999999999</v>
      </c>
      <c r="I26" s="158">
        <v>0.35460000000000003</v>
      </c>
      <c r="W26" s="11" t="s">
        <v>396</v>
      </c>
      <c r="X26">
        <v>71400</v>
      </c>
      <c r="Y26">
        <v>106335</v>
      </c>
      <c r="Z26">
        <f t="shared" si="0"/>
        <v>177735</v>
      </c>
      <c r="AA26">
        <f t="shared" si="1"/>
        <v>640</v>
      </c>
    </row>
    <row r="27" spans="2:28" ht="18.75">
      <c r="B27" s="158" t="s">
        <v>137</v>
      </c>
      <c r="C27" s="158">
        <v>0.14099999999999999</v>
      </c>
      <c r="D27" s="158">
        <v>0.1434</v>
      </c>
      <c r="E27" s="158">
        <v>0.1447</v>
      </c>
      <c r="F27" s="158">
        <v>0.12180000000000001</v>
      </c>
      <c r="G27" s="158">
        <v>0.1226</v>
      </c>
      <c r="H27" s="158">
        <v>0.1265</v>
      </c>
      <c r="I27" s="158">
        <v>0.1193</v>
      </c>
      <c r="Z27" s="101" t="s">
        <v>401</v>
      </c>
      <c r="AA27" s="101">
        <f>SUM(AA24:AA26)</f>
        <v>1317</v>
      </c>
      <c r="AB27" s="101" t="s">
        <v>29</v>
      </c>
    </row>
    <row r="28" spans="2:28" ht="18.75">
      <c r="B28" s="158"/>
      <c r="C28" s="158"/>
      <c r="D28" s="158"/>
      <c r="E28" s="158"/>
      <c r="F28" s="158"/>
      <c r="G28" s="158"/>
      <c r="H28" s="158"/>
      <c r="I28" s="158"/>
    </row>
    <row r="29" spans="2:28" ht="18.75">
      <c r="B29" s="157" t="s">
        <v>138</v>
      </c>
      <c r="C29" s="157">
        <v>2013</v>
      </c>
      <c r="D29" s="157">
        <v>2014</v>
      </c>
      <c r="E29" s="157">
        <v>2015</v>
      </c>
      <c r="F29" s="157">
        <v>2016</v>
      </c>
      <c r="G29" s="157">
        <v>2017</v>
      </c>
      <c r="H29" s="157">
        <v>2018</v>
      </c>
      <c r="I29" s="157">
        <v>2019</v>
      </c>
    </row>
    <row r="30" spans="2:28" ht="18.75">
      <c r="B30" s="158" t="s">
        <v>136</v>
      </c>
      <c r="C30" s="158">
        <v>2.8E-3</v>
      </c>
      <c r="D30" s="158">
        <v>5.5999999999999999E-3</v>
      </c>
      <c r="E30" s="158">
        <v>8.9999999999999993E-3</v>
      </c>
      <c r="F30" s="158">
        <v>1.37E-2</v>
      </c>
      <c r="G30" s="158">
        <v>2.3199999999999998E-2</v>
      </c>
      <c r="H30" s="158">
        <v>3.4500000000000003E-2</v>
      </c>
      <c r="I30" s="158">
        <v>6.3399999999999998E-2</v>
      </c>
    </row>
    <row r="31" spans="2:28" ht="18.75">
      <c r="B31" s="158" t="s">
        <v>139</v>
      </c>
      <c r="C31" s="158">
        <v>1.2999999999999999E-3</v>
      </c>
      <c r="D31" s="158">
        <v>2.8E-3</v>
      </c>
      <c r="E31" s="158">
        <v>4.4000000000000003E-3</v>
      </c>
      <c r="F31" s="158">
        <v>6.7999999999999996E-3</v>
      </c>
      <c r="G31" s="158">
        <v>1.09E-2</v>
      </c>
      <c r="H31" s="158">
        <v>1.6E-2</v>
      </c>
      <c r="I31" s="158">
        <v>2.29E-2</v>
      </c>
    </row>
    <row r="32" spans="2:28" ht="18.75">
      <c r="B32" s="158"/>
      <c r="C32" s="158"/>
      <c r="D32" s="158"/>
      <c r="E32" s="158"/>
      <c r="F32" s="158"/>
      <c r="G32" s="158"/>
      <c r="H32" s="158"/>
      <c r="I32" s="158"/>
    </row>
    <row r="33" spans="2:20" ht="18.75">
      <c r="B33" s="157" t="s">
        <v>140</v>
      </c>
      <c r="C33" s="157">
        <v>2013</v>
      </c>
      <c r="D33" s="157">
        <v>2014</v>
      </c>
      <c r="E33" s="157">
        <v>2015</v>
      </c>
      <c r="F33" s="157">
        <v>2016</v>
      </c>
      <c r="G33" s="157">
        <v>2017</v>
      </c>
      <c r="H33" s="157">
        <v>2018</v>
      </c>
      <c r="I33" s="157">
        <v>2019</v>
      </c>
    </row>
    <row r="34" spans="2:20" ht="18.75">
      <c r="B34" s="158" t="s">
        <v>141</v>
      </c>
      <c r="C34">
        <f>ROUND((C26+C30)/1.21,4)</f>
        <v>0.1885</v>
      </c>
      <c r="D34">
        <f t="shared" ref="D34:I35" si="2">ROUND((D26+D30)/1.21,4)</f>
        <v>0.19400000000000001</v>
      </c>
      <c r="E34">
        <f t="shared" si="2"/>
        <v>0.19850000000000001</v>
      </c>
      <c r="F34">
        <f t="shared" si="2"/>
        <v>0.26300000000000001</v>
      </c>
      <c r="G34">
        <f t="shared" si="2"/>
        <v>0.27160000000000001</v>
      </c>
      <c r="H34">
        <f t="shared" si="2"/>
        <v>0.28639999999999999</v>
      </c>
      <c r="I34">
        <f t="shared" si="2"/>
        <v>0.34549999999999997</v>
      </c>
      <c r="J34" s="668">
        <f>ROUND((I34-C34)/6,4)</f>
        <v>2.6200000000000001E-2</v>
      </c>
      <c r="K34" s="677"/>
    </row>
    <row r="35" spans="2:20" ht="18.75">
      <c r="B35" s="158" t="s">
        <v>142</v>
      </c>
      <c r="C35">
        <f>ROUND((C27+C31)/1.21,4)</f>
        <v>0.1176</v>
      </c>
      <c r="D35">
        <f>ROUND((D27+D31)/1.21,4)</f>
        <v>0.1208</v>
      </c>
      <c r="E35">
        <f t="shared" si="2"/>
        <v>0.1232</v>
      </c>
      <c r="F35">
        <f t="shared" si="2"/>
        <v>0.10630000000000001</v>
      </c>
      <c r="G35">
        <f t="shared" si="2"/>
        <v>0.1103</v>
      </c>
      <c r="H35">
        <f t="shared" si="2"/>
        <v>0.1178</v>
      </c>
      <c r="I35">
        <f t="shared" si="2"/>
        <v>0.11749999999999999</v>
      </c>
      <c r="J35" s="668">
        <f>ROUND((I35-C35)/6,8)</f>
        <v>-1.6670000000000001E-5</v>
      </c>
    </row>
    <row r="36" spans="2:20" ht="18.75">
      <c r="B36" s="158"/>
    </row>
    <row r="37" spans="2:20" ht="18.75">
      <c r="B37" s="158"/>
    </row>
    <row r="41" spans="2:20">
      <c r="B41" s="159" t="s">
        <v>168</v>
      </c>
      <c r="C41" s="160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</row>
    <row r="42" spans="2:20" ht="152.25">
      <c r="B42" s="161" t="s">
        <v>150</v>
      </c>
      <c r="C42" s="442" t="s">
        <v>151</v>
      </c>
      <c r="D42" s="442" t="s">
        <v>152</v>
      </c>
      <c r="E42" s="442" t="s">
        <v>153</v>
      </c>
      <c r="F42" s="442" t="s">
        <v>154</v>
      </c>
      <c r="G42" s="442" t="s">
        <v>155</v>
      </c>
      <c r="H42" s="442" t="s">
        <v>156</v>
      </c>
      <c r="I42" s="442" t="s">
        <v>157</v>
      </c>
      <c r="J42" s="442" t="s">
        <v>158</v>
      </c>
      <c r="K42" s="442" t="s">
        <v>159</v>
      </c>
      <c r="L42" s="442" t="s">
        <v>160</v>
      </c>
      <c r="M42" s="442" t="s">
        <v>162</v>
      </c>
      <c r="N42" s="442" t="s">
        <v>163</v>
      </c>
      <c r="O42" s="442" t="s">
        <v>164</v>
      </c>
      <c r="P42" s="442" t="s">
        <v>165</v>
      </c>
      <c r="Q42" s="442" t="s">
        <v>230</v>
      </c>
    </row>
    <row r="43" spans="2:20">
      <c r="B43" s="159"/>
      <c r="C43" s="159" t="s">
        <v>161</v>
      </c>
      <c r="D43" s="159" t="s">
        <v>161</v>
      </c>
      <c r="E43" s="162" t="s">
        <v>161</v>
      </c>
      <c r="F43" s="162" t="s">
        <v>161</v>
      </c>
      <c r="G43" s="162" t="s">
        <v>161</v>
      </c>
      <c r="H43" s="162" t="s">
        <v>161</v>
      </c>
      <c r="I43" s="162" t="s">
        <v>161</v>
      </c>
      <c r="J43" s="162" t="s">
        <v>161</v>
      </c>
      <c r="K43" s="162" t="s">
        <v>161</v>
      </c>
      <c r="L43" s="162" t="s">
        <v>161</v>
      </c>
      <c r="M43" s="159" t="s">
        <v>161</v>
      </c>
      <c r="N43" s="159" t="s">
        <v>161</v>
      </c>
      <c r="O43" s="159" t="s">
        <v>79</v>
      </c>
      <c r="P43" s="159" t="s">
        <v>79</v>
      </c>
      <c r="Q43" s="159" t="s">
        <v>104</v>
      </c>
    </row>
    <row r="44" spans="2:20">
      <c r="B44" s="159">
        <v>2020</v>
      </c>
      <c r="C44" s="163">
        <v>0.13</v>
      </c>
      <c r="D44" s="163">
        <v>6.9298245614035081E-2</v>
      </c>
      <c r="E44" s="163">
        <v>9.1419213973799124E-2</v>
      </c>
      <c r="F44" s="163">
        <v>0.19929824561403509</v>
      </c>
      <c r="G44" s="163">
        <v>0.22141921397379913</v>
      </c>
      <c r="H44" s="163">
        <v>0.41056999999999999</v>
      </c>
      <c r="I44" s="163">
        <v>0.12807233157894737</v>
      </c>
      <c r="J44" s="163">
        <v>0.13271773493449782</v>
      </c>
      <c r="K44" s="163">
        <v>0.73794057719298245</v>
      </c>
      <c r="L44" s="163">
        <v>0.76470694890829694</v>
      </c>
      <c r="M44" s="163">
        <v>0.73794057719298245</v>
      </c>
      <c r="N44" s="163">
        <v>0.76470694890829694</v>
      </c>
      <c r="O44" s="163">
        <v>100</v>
      </c>
      <c r="P44" s="163">
        <v>175.54970399999999</v>
      </c>
      <c r="Q44" s="258">
        <v>4.1000000000000002E-2</v>
      </c>
      <c r="S44" s="163">
        <v>0.41056999999999999</v>
      </c>
      <c r="T44" s="443">
        <f>S44</f>
        <v>0.41056999999999999</v>
      </c>
    </row>
    <row r="45" spans="2:20">
      <c r="B45" s="159">
        <v>2021</v>
      </c>
      <c r="C45" s="163">
        <v>0.15</v>
      </c>
      <c r="D45" s="163">
        <v>6.9298245614035081E-2</v>
      </c>
      <c r="E45" s="163">
        <v>9.1419213973799124E-2</v>
      </c>
      <c r="F45" s="163">
        <v>0.21929824561403508</v>
      </c>
      <c r="G45" s="163">
        <v>0.24141921397379912</v>
      </c>
      <c r="H45" s="163">
        <v>0.43676999999999999</v>
      </c>
      <c r="I45" s="163">
        <v>0.13777433157894736</v>
      </c>
      <c r="J45" s="163">
        <v>0.1424197349344978</v>
      </c>
      <c r="K45" s="163">
        <v>0.79384257719298246</v>
      </c>
      <c r="L45" s="163">
        <v>0.82060894890829683</v>
      </c>
      <c r="M45" s="163">
        <v>0.79782284035087714</v>
      </c>
      <c r="N45" s="163">
        <v>0.82499070764192139</v>
      </c>
      <c r="O45" s="163">
        <v>101.49999999999999</v>
      </c>
      <c r="P45" s="163">
        <v>178.18294955999997</v>
      </c>
      <c r="Q45" s="258">
        <f>($Q$49-$Q$44)/5+Q44</f>
        <v>4.3400000000000001E-2</v>
      </c>
      <c r="S45" s="163">
        <v>0.43676999999999999</v>
      </c>
      <c r="T45" s="443">
        <f>T44*(1+$J$34)</f>
        <v>0.42132693399999999</v>
      </c>
    </row>
    <row r="46" spans="2:20">
      <c r="B46" s="159">
        <v>2022</v>
      </c>
      <c r="C46" s="163">
        <v>0.16999999999999998</v>
      </c>
      <c r="D46" s="163">
        <v>6.9298245614035081E-2</v>
      </c>
      <c r="E46" s="163">
        <v>9.1419213973799124E-2</v>
      </c>
      <c r="F46" s="163">
        <v>0.23929824561403507</v>
      </c>
      <c r="G46" s="163">
        <v>0.26141921397379908</v>
      </c>
      <c r="H46" s="163">
        <v>0.46296999999999999</v>
      </c>
      <c r="I46" s="163">
        <v>0.14747633157894735</v>
      </c>
      <c r="J46" s="163">
        <v>0.15212173493449779</v>
      </c>
      <c r="K46" s="163">
        <v>0.84974457719298235</v>
      </c>
      <c r="L46" s="163">
        <v>0.87651094890829684</v>
      </c>
      <c r="M46" s="163">
        <v>0.85849625245614025</v>
      </c>
      <c r="N46" s="163">
        <v>0.88607163775654996</v>
      </c>
      <c r="O46" s="163">
        <v>103.02249999999998</v>
      </c>
      <c r="P46" s="163">
        <v>180.85569380339993</v>
      </c>
      <c r="Q46" s="258">
        <f>($Q$49-$Q$44)/5+Q45</f>
        <v>4.58E-2</v>
      </c>
      <c r="S46" s="163">
        <v>0.46296999999999999</v>
      </c>
      <c r="T46" s="443">
        <f t="shared" ref="T46:T59" si="3">T45*(1+$J$34)</f>
        <v>0.43236569967079996</v>
      </c>
    </row>
    <row r="47" spans="2:20">
      <c r="B47" s="159">
        <v>2023</v>
      </c>
      <c r="C47" s="163">
        <v>0.18999999999999997</v>
      </c>
      <c r="D47" s="163">
        <v>6.9298245614035081E-2</v>
      </c>
      <c r="E47" s="163">
        <v>9.1419213973799124E-2</v>
      </c>
      <c r="F47" s="163">
        <v>0.25929824561403503</v>
      </c>
      <c r="G47" s="163">
        <v>0.2814192139737991</v>
      </c>
      <c r="H47" s="163">
        <v>0.48916999999999999</v>
      </c>
      <c r="I47" s="163">
        <v>0.15717833157894734</v>
      </c>
      <c r="J47" s="163">
        <v>0.16182373493449781</v>
      </c>
      <c r="K47" s="163">
        <v>0.90564657719298236</v>
      </c>
      <c r="L47" s="163">
        <v>0.93241294890829685</v>
      </c>
      <c r="M47" s="163">
        <v>0.9199782074179822</v>
      </c>
      <c r="N47" s="163">
        <v>0.94796722349789819</v>
      </c>
      <c r="O47" s="163">
        <v>104.56783749999997</v>
      </c>
      <c r="P47" s="163">
        <v>183.56852921045092</v>
      </c>
      <c r="Q47" s="258">
        <f>($Q$49-$Q$44)/5+Q46</f>
        <v>4.82E-2</v>
      </c>
      <c r="S47" s="163">
        <v>0.48916999999999999</v>
      </c>
      <c r="T47" s="443">
        <f t="shared" si="3"/>
        <v>0.44369368100217493</v>
      </c>
    </row>
    <row r="48" spans="2:20">
      <c r="B48" s="159">
        <v>2024</v>
      </c>
      <c r="C48" s="163">
        <v>0.20999999999999996</v>
      </c>
      <c r="D48" s="163">
        <v>6.9298245614035081E-2</v>
      </c>
      <c r="E48" s="163">
        <v>9.1419213973799124E-2</v>
      </c>
      <c r="F48" s="163">
        <v>0.27929824561403505</v>
      </c>
      <c r="G48" s="163">
        <v>0.30141921397379912</v>
      </c>
      <c r="H48" s="163">
        <v>0.51536999999999999</v>
      </c>
      <c r="I48" s="163">
        <v>0.16688033157894736</v>
      </c>
      <c r="J48" s="163">
        <v>0.1715257349344978</v>
      </c>
      <c r="K48" s="163">
        <v>0.96154857719298237</v>
      </c>
      <c r="L48" s="163">
        <v>0.98831494890829696</v>
      </c>
      <c r="M48" s="163">
        <v>0.98228644295437684</v>
      </c>
      <c r="N48" s="163">
        <v>1.0106952942754919</v>
      </c>
      <c r="O48" s="163">
        <v>106.13635506249994</v>
      </c>
      <c r="P48" s="163">
        <v>186.32205714860766</v>
      </c>
      <c r="Q48" s="258">
        <f>($Q$49-$Q$44)/5+Q47</f>
        <v>5.0599999999999999E-2</v>
      </c>
      <c r="S48" s="163">
        <v>0.51536999999999999</v>
      </c>
      <c r="T48" s="443">
        <f t="shared" si="3"/>
        <v>0.45531845544443189</v>
      </c>
    </row>
    <row r="49" spans="2:20">
      <c r="B49" s="159">
        <v>2025</v>
      </c>
      <c r="C49" s="163">
        <v>0.23</v>
      </c>
      <c r="D49" s="163">
        <v>6.9298245614035081E-2</v>
      </c>
      <c r="E49" s="163">
        <v>9.1419213973799124E-2</v>
      </c>
      <c r="F49" s="163">
        <v>0.29929824561403506</v>
      </c>
      <c r="G49" s="163">
        <v>0.32141921397379913</v>
      </c>
      <c r="H49" s="163">
        <v>0.54157</v>
      </c>
      <c r="I49" s="163">
        <v>0.17658233157894734</v>
      </c>
      <c r="J49" s="163">
        <v>0.18122773493449781</v>
      </c>
      <c r="K49" s="163">
        <v>1.0174505771929825</v>
      </c>
      <c r="L49" s="163">
        <v>1.0442169489082969</v>
      </c>
      <c r="M49" s="163">
        <v>1.0454390469926944</v>
      </c>
      <c r="N49" s="163">
        <v>1.0742740310836258</v>
      </c>
      <c r="O49" s="163">
        <v>107.72840038843742</v>
      </c>
      <c r="P49" s="163">
        <v>189.11688800583676</v>
      </c>
      <c r="Q49" s="258">
        <v>5.2999999999999999E-2</v>
      </c>
      <c r="S49" s="163">
        <v>0.54157</v>
      </c>
      <c r="T49" s="443">
        <f t="shared" si="3"/>
        <v>0.46724779897707602</v>
      </c>
    </row>
    <row r="50" spans="2:20">
      <c r="B50" s="159">
        <v>2026</v>
      </c>
      <c r="C50" s="163">
        <v>0.23400000000000001</v>
      </c>
      <c r="D50" s="163">
        <v>6.9298245614035081E-2</v>
      </c>
      <c r="E50" s="163">
        <v>9.1419213973799124E-2</v>
      </c>
      <c r="F50" s="163">
        <v>0.30329824561403507</v>
      </c>
      <c r="G50" s="163">
        <v>0.32541921397379914</v>
      </c>
      <c r="H50" s="163">
        <v>0.56777</v>
      </c>
      <c r="I50" s="163">
        <v>0.18292433157894736</v>
      </c>
      <c r="J50" s="163">
        <v>0.1875697349344978</v>
      </c>
      <c r="K50" s="163">
        <v>1.0539925771929823</v>
      </c>
      <c r="L50" s="163">
        <v>1.0807589489082969</v>
      </c>
      <c r="M50" s="163">
        <v>1.0882854025950672</v>
      </c>
      <c r="N50" s="163">
        <v>1.1175529114473626</v>
      </c>
      <c r="O50" s="163">
        <v>109.34432639426397</v>
      </c>
      <c r="P50" s="163">
        <v>191.95364132592425</v>
      </c>
      <c r="Q50" s="258">
        <f>($Q$54-$Q$49)/5+Q49</f>
        <v>5.3800000000000001E-2</v>
      </c>
      <c r="S50" s="163">
        <v>0.56777</v>
      </c>
      <c r="T50" s="443">
        <f t="shared" si="3"/>
        <v>0.47948969131027541</v>
      </c>
    </row>
    <row r="51" spans="2:20">
      <c r="B51" s="159">
        <v>2027</v>
      </c>
      <c r="C51" s="163">
        <v>0.23800000000000002</v>
      </c>
      <c r="D51" s="163">
        <v>6.9298245614035081E-2</v>
      </c>
      <c r="E51" s="163">
        <v>9.1419213973799124E-2</v>
      </c>
      <c r="F51" s="163">
        <v>0.30729824561403507</v>
      </c>
      <c r="G51" s="163">
        <v>0.32941921397379914</v>
      </c>
      <c r="H51" s="163">
        <v>0.59397</v>
      </c>
      <c r="I51" s="163">
        <v>0.18926633157894734</v>
      </c>
      <c r="J51" s="163">
        <v>0.19391173493449781</v>
      </c>
      <c r="K51" s="163">
        <v>1.0905345771929824</v>
      </c>
      <c r="L51" s="163">
        <v>1.117300948908297</v>
      </c>
      <c r="M51" s="163">
        <v>1.1313783075124377</v>
      </c>
      <c r="N51" s="163">
        <v>1.1610848289975175</v>
      </c>
      <c r="O51" s="163">
        <v>110.98449129017791</v>
      </c>
      <c r="P51" s="163">
        <v>194.83294594581309</v>
      </c>
      <c r="Q51" s="258">
        <f>($Q$54-$Q$49)/5+Q50</f>
        <v>5.4600000000000003E-2</v>
      </c>
      <c r="S51" s="163">
        <v>0.59397</v>
      </c>
      <c r="T51" s="443">
        <f t="shared" si="3"/>
        <v>0.49205232122260462</v>
      </c>
    </row>
    <row r="52" spans="2:20">
      <c r="B52" s="159">
        <v>2028</v>
      </c>
      <c r="C52" s="163">
        <v>0.24200000000000002</v>
      </c>
      <c r="D52" s="163">
        <v>6.9298245614035081E-2</v>
      </c>
      <c r="E52" s="163">
        <v>9.1419213973799124E-2</v>
      </c>
      <c r="F52" s="163">
        <v>0.31129824561403507</v>
      </c>
      <c r="G52" s="163">
        <v>0.33341921397379914</v>
      </c>
      <c r="H52" s="163">
        <v>0.59397</v>
      </c>
      <c r="I52" s="163">
        <v>0.19010633157894735</v>
      </c>
      <c r="J52" s="163">
        <v>0.19475173493449782</v>
      </c>
      <c r="K52" s="163">
        <v>1.0953745771929824</v>
      </c>
      <c r="L52" s="163">
        <v>1.122140948908297</v>
      </c>
      <c r="M52" s="163">
        <v>1.1430206507442455</v>
      </c>
      <c r="N52" s="163">
        <v>1.1731727700516017</v>
      </c>
      <c r="O52" s="163">
        <v>112.64925865953057</v>
      </c>
      <c r="P52" s="163">
        <v>197.75544013500027</v>
      </c>
      <c r="Q52" s="258">
        <f>($Q$54-$Q$49)/5+Q51</f>
        <v>5.5400000000000005E-2</v>
      </c>
      <c r="S52" s="163">
        <v>0.59397</v>
      </c>
      <c r="T52" s="443">
        <f t="shared" si="3"/>
        <v>0.50494409203863688</v>
      </c>
    </row>
    <row r="53" spans="2:20">
      <c r="B53" s="159">
        <v>2029</v>
      </c>
      <c r="C53" s="163">
        <v>0.24600000000000002</v>
      </c>
      <c r="D53" s="163">
        <v>6.9298245614035081E-2</v>
      </c>
      <c r="E53" s="163">
        <v>9.1419213973799124E-2</v>
      </c>
      <c r="F53" s="163">
        <v>0.31529824561403508</v>
      </c>
      <c r="G53" s="163">
        <v>0.33741921397379915</v>
      </c>
      <c r="H53" s="163">
        <v>0.59397</v>
      </c>
      <c r="I53" s="163">
        <v>0.19094633157894736</v>
      </c>
      <c r="J53" s="163">
        <v>0.1955917349344978</v>
      </c>
      <c r="K53" s="163">
        <v>1.1002145771929825</v>
      </c>
      <c r="L53" s="163">
        <v>1.1269809489082969</v>
      </c>
      <c r="M53" s="163">
        <v>1.1549194124863171</v>
      </c>
      <c r="N53" s="163">
        <v>1.1855238135832837</v>
      </c>
      <c r="O53" s="163">
        <v>114.33899753942352</v>
      </c>
      <c r="P53" s="163">
        <v>200.72177173702525</v>
      </c>
      <c r="Q53" s="258">
        <f>($Q$54-$Q$49)/5+Q52</f>
        <v>5.6200000000000007E-2</v>
      </c>
      <c r="S53" s="163">
        <v>0.59397</v>
      </c>
      <c r="T53" s="443">
        <f t="shared" si="3"/>
        <v>0.51817362725004912</v>
      </c>
    </row>
    <row r="54" spans="2:20">
      <c r="B54" s="159">
        <v>2030</v>
      </c>
      <c r="C54" s="163">
        <v>0.25</v>
      </c>
      <c r="D54" s="163">
        <v>6.9298245614035081E-2</v>
      </c>
      <c r="E54" s="163">
        <v>9.1419213973799124E-2</v>
      </c>
      <c r="F54" s="163">
        <v>0.31929824561403508</v>
      </c>
      <c r="G54" s="163">
        <v>0.34141921397379915</v>
      </c>
      <c r="H54" s="163">
        <v>0.59397</v>
      </c>
      <c r="I54" s="163">
        <v>0.19178633157894737</v>
      </c>
      <c r="J54" s="163">
        <v>0.19643173493449781</v>
      </c>
      <c r="K54" s="163">
        <v>1.1050545771929825</v>
      </c>
      <c r="L54" s="163">
        <v>1.1318209489082969</v>
      </c>
      <c r="M54" s="163">
        <v>1.1670796657667337</v>
      </c>
      <c r="N54" s="163">
        <v>1.1981431328801546</v>
      </c>
      <c r="O54" s="163">
        <v>116.05408250251486</v>
      </c>
      <c r="P54" s="163">
        <v>203.73259831308062</v>
      </c>
      <c r="Q54" s="258">
        <v>5.7000000000000002E-2</v>
      </c>
      <c r="S54" s="163">
        <v>0.59397</v>
      </c>
      <c r="T54" s="443">
        <f t="shared" si="3"/>
        <v>0.53174977628400044</v>
      </c>
    </row>
    <row r="55" spans="2:20">
      <c r="B55" s="159">
        <v>2031</v>
      </c>
      <c r="C55" s="163">
        <v>0.25</v>
      </c>
      <c r="D55" s="163">
        <v>6.9298245614035081E-2</v>
      </c>
      <c r="E55" s="163">
        <v>9.1419213973799124E-2</v>
      </c>
      <c r="F55" s="163">
        <v>0.31929824561403508</v>
      </c>
      <c r="G55" s="163">
        <v>0.34141921397379915</v>
      </c>
      <c r="H55" s="163">
        <v>0.59397</v>
      </c>
      <c r="I55" s="163">
        <v>0.19178633157894737</v>
      </c>
      <c r="J55" s="163">
        <v>0.19643173493449781</v>
      </c>
      <c r="K55" s="163">
        <v>1.1050545771929825</v>
      </c>
      <c r="L55" s="163">
        <v>1.1318209489082969</v>
      </c>
      <c r="M55" s="163">
        <v>1.1845858607532347</v>
      </c>
      <c r="N55" s="163">
        <v>1.2161152798733568</v>
      </c>
      <c r="O55" s="163">
        <v>117.79489374005256</v>
      </c>
      <c r="P55" s="163">
        <v>206.78858728777681</v>
      </c>
      <c r="Q55" s="258">
        <f>Q54</f>
        <v>5.7000000000000002E-2</v>
      </c>
      <c r="S55" s="163">
        <v>0.59397</v>
      </c>
      <c r="T55" s="443">
        <f t="shared" si="3"/>
        <v>0.54568162042264123</v>
      </c>
    </row>
    <row r="56" spans="2:20">
      <c r="B56" s="159">
        <v>2032</v>
      </c>
      <c r="C56" s="163">
        <v>0.25</v>
      </c>
      <c r="D56" s="163">
        <v>6.9298245614035081E-2</v>
      </c>
      <c r="E56" s="163">
        <v>9.1419213973799124E-2</v>
      </c>
      <c r="F56" s="163">
        <v>0.31929824561403508</v>
      </c>
      <c r="G56" s="163">
        <v>0.34141921397379915</v>
      </c>
      <c r="H56" s="163">
        <v>0.59397</v>
      </c>
      <c r="I56" s="163">
        <v>0.19178633157894737</v>
      </c>
      <c r="J56" s="163">
        <v>0.19643173493449781</v>
      </c>
      <c r="K56" s="163">
        <v>1.1050545771929825</v>
      </c>
      <c r="L56" s="163">
        <v>1.1318209489082969</v>
      </c>
      <c r="M56" s="163">
        <v>1.2023546486645329</v>
      </c>
      <c r="N56" s="163">
        <v>1.2343570090714568</v>
      </c>
      <c r="O56" s="163">
        <v>119.56181714615333</v>
      </c>
      <c r="P56" s="163">
        <v>209.89041609709341</v>
      </c>
      <c r="Q56" s="258">
        <f>Q55</f>
        <v>5.7000000000000002E-2</v>
      </c>
      <c r="S56" s="163">
        <v>0.59397</v>
      </c>
      <c r="T56" s="443">
        <f t="shared" si="3"/>
        <v>0.55997847887771446</v>
      </c>
    </row>
    <row r="57" spans="2:20">
      <c r="B57" s="159">
        <v>2033</v>
      </c>
      <c r="C57" s="163">
        <v>0.25</v>
      </c>
      <c r="D57" s="163">
        <v>6.9298245614035081E-2</v>
      </c>
      <c r="E57" s="163">
        <v>9.1419213973799124E-2</v>
      </c>
      <c r="F57" s="163">
        <v>0.31929824561403508</v>
      </c>
      <c r="G57" s="163">
        <v>0.34141921397379915</v>
      </c>
      <c r="H57" s="163">
        <v>0.59397</v>
      </c>
      <c r="I57" s="163">
        <v>0.19178633157894737</v>
      </c>
      <c r="J57" s="163">
        <v>0.19643173493449781</v>
      </c>
      <c r="K57" s="163">
        <v>1.1050545771929825</v>
      </c>
      <c r="L57" s="163">
        <v>1.1318209489082969</v>
      </c>
      <c r="M57" s="163">
        <v>1.2203899683945005</v>
      </c>
      <c r="N57" s="163">
        <v>1.2528723642075288</v>
      </c>
      <c r="O57" s="163">
        <v>121.35524440334562</v>
      </c>
      <c r="P57" s="163">
        <v>213.03877233854979</v>
      </c>
      <c r="Q57" s="258">
        <f>Q56</f>
        <v>5.7000000000000002E-2</v>
      </c>
      <c r="S57" s="163">
        <v>0.59397</v>
      </c>
      <c r="T57" s="443">
        <f t="shared" si="3"/>
        <v>0.57464991502431062</v>
      </c>
    </row>
    <row r="58" spans="2:20">
      <c r="B58" s="159">
        <v>2034</v>
      </c>
      <c r="C58" s="163">
        <v>0.25</v>
      </c>
      <c r="D58" s="163">
        <v>6.9298245614035081E-2</v>
      </c>
      <c r="E58" s="163">
        <v>9.1419213973799124E-2</v>
      </c>
      <c r="F58" s="163">
        <v>0.31929824561403508</v>
      </c>
      <c r="G58" s="163">
        <v>0.34141921397379915</v>
      </c>
      <c r="H58" s="163">
        <v>0.59397</v>
      </c>
      <c r="I58" s="163">
        <v>0.19178633157894737</v>
      </c>
      <c r="J58" s="163">
        <v>0.19643173493449781</v>
      </c>
      <c r="K58" s="163">
        <v>1.1050545771929825</v>
      </c>
      <c r="L58" s="163">
        <v>1.1318209489082969</v>
      </c>
      <c r="M58" s="163">
        <v>1.2386958179204179</v>
      </c>
      <c r="N58" s="163">
        <v>1.2716654496706412</v>
      </c>
      <c r="O58" s="163">
        <v>123.17557306939577</v>
      </c>
      <c r="P58" s="163">
        <v>216.23435392362799</v>
      </c>
      <c r="Q58" s="258">
        <f>Q57</f>
        <v>5.7000000000000002E-2</v>
      </c>
      <c r="S58" s="163">
        <v>0.59397</v>
      </c>
      <c r="T58" s="443">
        <f t="shared" si="3"/>
        <v>0.58970574279794752</v>
      </c>
    </row>
    <row r="59" spans="2:20">
      <c r="B59" s="159">
        <v>2035</v>
      </c>
      <c r="C59" s="163">
        <v>0.25</v>
      </c>
      <c r="D59" s="163">
        <v>6.9298245614035081E-2</v>
      </c>
      <c r="E59" s="163">
        <v>9.1419213973799124E-2</v>
      </c>
      <c r="F59" s="163">
        <v>0.31929824561403508</v>
      </c>
      <c r="G59" s="163">
        <v>0.34141921397379915</v>
      </c>
      <c r="H59" s="163">
        <v>0.59397</v>
      </c>
      <c r="I59" s="163">
        <v>0.19178633157894737</v>
      </c>
      <c r="J59" s="163">
        <v>0.19643173493449781</v>
      </c>
      <c r="K59" s="163">
        <v>1.1050545771929825</v>
      </c>
      <c r="L59" s="163">
        <v>1.1318209489082969</v>
      </c>
      <c r="M59" s="163">
        <v>1.257276255189224</v>
      </c>
      <c r="N59" s="163">
        <v>1.2907404314157005</v>
      </c>
      <c r="O59" s="163">
        <v>125.02320666543669</v>
      </c>
      <c r="P59" s="163">
        <v>219.47786923248236</v>
      </c>
      <c r="Q59" s="258">
        <f>Q58</f>
        <v>5.7000000000000002E-2</v>
      </c>
      <c r="S59" s="163">
        <v>0.59397</v>
      </c>
      <c r="T59" s="443">
        <f t="shared" si="3"/>
        <v>0.60515603325925371</v>
      </c>
    </row>
    <row r="60" spans="2:20"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</row>
    <row r="62" spans="2:20" ht="21">
      <c r="B62" s="331" t="s">
        <v>451</v>
      </c>
    </row>
    <row r="64" spans="2:20" ht="18.75">
      <c r="B64" s="245" t="s">
        <v>201</v>
      </c>
      <c r="C64" s="28" t="s">
        <v>95</v>
      </c>
    </row>
    <row r="65" spans="2:4" ht="47.25">
      <c r="B65" s="2" t="s">
        <v>94</v>
      </c>
      <c r="C65" s="548">
        <v>750</v>
      </c>
      <c r="D65" t="s">
        <v>35</v>
      </c>
    </row>
    <row r="66" spans="2:4" ht="47.25">
      <c r="B66" s="2" t="s">
        <v>93</v>
      </c>
      <c r="C66" s="548">
        <v>441</v>
      </c>
      <c r="D66" t="s">
        <v>35</v>
      </c>
    </row>
    <row r="67" spans="2:4">
      <c r="B67" s="2" t="s">
        <v>202</v>
      </c>
      <c r="C67" s="549">
        <v>1.01E-2</v>
      </c>
      <c r="D67" t="s">
        <v>203</v>
      </c>
    </row>
    <row r="68" spans="2:4">
      <c r="B68" s="2" t="s">
        <v>204</v>
      </c>
      <c r="C68" s="548">
        <v>13.57</v>
      </c>
      <c r="D68" t="s">
        <v>205</v>
      </c>
    </row>
    <row r="69" spans="2:4">
      <c r="B69" s="2" t="s">
        <v>206</v>
      </c>
      <c r="C69" s="548">
        <v>1.57</v>
      </c>
      <c r="D69" t="s">
        <v>207</v>
      </c>
    </row>
    <row r="70" spans="2:4">
      <c r="B70" s="2" t="s">
        <v>208</v>
      </c>
      <c r="C70" s="549">
        <v>8.0999999999999996E-3</v>
      </c>
      <c r="D70" t="s">
        <v>209</v>
      </c>
    </row>
    <row r="71" spans="2:4">
      <c r="B71" s="2"/>
      <c r="C71" s="253"/>
    </row>
    <row r="72" spans="2:4" ht="18.75">
      <c r="B72" s="245" t="s">
        <v>452</v>
      </c>
      <c r="C72" s="253"/>
    </row>
    <row r="73" spans="2:4">
      <c r="B73" s="2" t="s">
        <v>453</v>
      </c>
      <c r="C73" s="548">
        <v>486.88</v>
      </c>
      <c r="D73" t="s">
        <v>35</v>
      </c>
    </row>
    <row r="74" spans="2:4">
      <c r="B74" s="2" t="s">
        <v>210</v>
      </c>
      <c r="C74" s="548">
        <v>18</v>
      </c>
      <c r="D74" t="s">
        <v>35</v>
      </c>
    </row>
    <row r="75" spans="2:4">
      <c r="B75" s="2" t="s">
        <v>454</v>
      </c>
      <c r="C75" s="548">
        <v>2627.59</v>
      </c>
      <c r="D75" t="s">
        <v>35</v>
      </c>
    </row>
    <row r="77" spans="2:4" ht="18.75">
      <c r="B77" s="245" t="s">
        <v>211</v>
      </c>
      <c r="C77" s="254" t="s">
        <v>212</v>
      </c>
    </row>
    <row r="78" spans="2:4">
      <c r="B78" t="s">
        <v>213</v>
      </c>
      <c r="C78" s="255">
        <f>0.33307</f>
        <v>0.33306999999999998</v>
      </c>
      <c r="D78" t="s">
        <v>214</v>
      </c>
    </row>
    <row r="79" spans="2:4">
      <c r="C79" s="255">
        <f>0.33307</f>
        <v>0.33306999999999998</v>
      </c>
      <c r="D79" t="s">
        <v>215</v>
      </c>
    </row>
    <row r="80" spans="2:4">
      <c r="B80" t="s">
        <v>216</v>
      </c>
      <c r="C80" s="255">
        <f>0.0977</f>
        <v>9.7699999999999995E-2</v>
      </c>
      <c r="D80" t="s">
        <v>217</v>
      </c>
    </row>
    <row r="81" spans="2:6">
      <c r="C81" s="255">
        <f>0.05083</f>
        <v>5.083E-2</v>
      </c>
      <c r="D81" t="s">
        <v>218</v>
      </c>
    </row>
    <row r="82" spans="2:6">
      <c r="C82" s="255">
        <v>1.353E-2</v>
      </c>
      <c r="D82" t="s">
        <v>219</v>
      </c>
    </row>
    <row r="83" spans="2:6">
      <c r="B83" t="s">
        <v>220</v>
      </c>
      <c r="C83" s="10">
        <f>-435.68</f>
        <v>-435.68</v>
      </c>
      <c r="D83" t="s">
        <v>19</v>
      </c>
    </row>
    <row r="84" spans="2:6">
      <c r="B84" t="s">
        <v>221</v>
      </c>
      <c r="C84" s="256">
        <f>0.0775</f>
        <v>7.7499999999999999E-2</v>
      </c>
      <c r="D84" t="s">
        <v>222</v>
      </c>
    </row>
    <row r="85" spans="2:6">
      <c r="B85" t="s">
        <v>223</v>
      </c>
      <c r="C85" s="256">
        <f>0.0273</f>
        <v>2.7300000000000001E-2</v>
      </c>
      <c r="D85" t="s">
        <v>217</v>
      </c>
    </row>
    <row r="86" spans="2:6">
      <c r="C86" s="256">
        <f>0.0375</f>
        <v>3.7499999999999999E-2</v>
      </c>
      <c r="D86" t="s">
        <v>218</v>
      </c>
    </row>
    <row r="87" spans="2:6">
      <c r="C87" s="256">
        <v>2.0500000000000001E-2</v>
      </c>
      <c r="D87" t="s">
        <v>219</v>
      </c>
    </row>
    <row r="89" spans="2:6" ht="18.75">
      <c r="B89" s="245" t="s">
        <v>269</v>
      </c>
      <c r="C89" s="10"/>
    </row>
    <row r="90" spans="2:6">
      <c r="B90" t="s">
        <v>270</v>
      </c>
      <c r="C90" s="10">
        <v>0</v>
      </c>
      <c r="D90" t="s">
        <v>271</v>
      </c>
      <c r="F90" s="10">
        <f>622/1.21</f>
        <v>514.04958677685954</v>
      </c>
    </row>
    <row r="91" spans="2:6">
      <c r="B91" t="s">
        <v>272</v>
      </c>
      <c r="C91" s="10">
        <f>356.95/1.21</f>
        <v>295</v>
      </c>
      <c r="D91" t="s">
        <v>271</v>
      </c>
    </row>
    <row r="92" spans="2:6">
      <c r="B92" t="s">
        <v>273</v>
      </c>
      <c r="C92" s="10">
        <f>16.0003*12</f>
        <v>192.00360000000001</v>
      </c>
      <c r="D92" t="s">
        <v>19</v>
      </c>
      <c r="F92" s="28" t="s">
        <v>274</v>
      </c>
    </row>
    <row r="93" spans="2:6">
      <c r="B93" t="s">
        <v>275</v>
      </c>
      <c r="C93" s="10">
        <f>12.0902*12</f>
        <v>145.08240000000001</v>
      </c>
      <c r="D93" t="s">
        <v>19</v>
      </c>
      <c r="F93" s="28" t="s">
        <v>276</v>
      </c>
    </row>
    <row r="96" spans="2:6">
      <c r="B96" s="101" t="s">
        <v>315</v>
      </c>
    </row>
    <row r="97" spans="2:3">
      <c r="B97" t="s">
        <v>314</v>
      </c>
      <c r="C97" s="3">
        <v>3325</v>
      </c>
    </row>
    <row r="100" spans="2:3">
      <c r="B100" s="101" t="s">
        <v>528</v>
      </c>
      <c r="C100" s="28" t="s">
        <v>529</v>
      </c>
    </row>
  </sheetData>
  <phoneticPr fontId="14" type="noConversion"/>
  <hyperlinks>
    <hyperlink ref="C23" r:id="rId1" xr:uid="{DBA12CB7-2703-A448-8066-7ED5DC2CC667}"/>
    <hyperlink ref="C77" r:id="rId2" xr:uid="{80352BBD-7F14-8044-AB19-7B2EFF3F3C45}"/>
    <hyperlink ref="C64" r:id="rId3" xr:uid="{DD6B653E-1683-D44D-AE98-5D638903AC53}"/>
    <hyperlink ref="F92" r:id="rId4" xr:uid="{F21E7015-B284-6B45-9BA1-DCC503D38E9C}"/>
    <hyperlink ref="F93" r:id="rId5" xr:uid="{EF038C7A-D09D-FC4E-8208-E51907E878DD}"/>
    <hyperlink ref="C100" r:id="rId6" xr:uid="{79B05F69-62CA-9B4C-BFDA-45AE386AE215}"/>
  </hyperlinks>
  <pageMargins left="0.7" right="0.7" top="0.75" bottom="0.75" header="0.3" footer="0.3"/>
  <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96DB8-25E2-CA43-A276-1B985843703E}">
  <dimension ref="A5:C58"/>
  <sheetViews>
    <sheetView topLeftCell="A4" workbookViewId="0">
      <selection activeCell="C6" sqref="C6"/>
    </sheetView>
  </sheetViews>
  <sheetFormatPr defaultColWidth="11" defaultRowHeight="15.75"/>
  <cols>
    <col min="2" max="2" width="22.125" bestFit="1" customWidth="1"/>
  </cols>
  <sheetData>
    <row r="5" spans="1:3">
      <c r="C5" t="s">
        <v>322</v>
      </c>
    </row>
    <row r="6" spans="1:3">
      <c r="B6" t="s">
        <v>323</v>
      </c>
      <c r="C6">
        <f>'BuCa Fase 1'!F5</f>
        <v>59</v>
      </c>
    </row>
    <row r="7" spans="1:3">
      <c r="B7" t="s">
        <v>324</v>
      </c>
      <c r="C7" s="8">
        <f>Dashboard!G22</f>
        <v>1</v>
      </c>
    </row>
    <row r="8" spans="1:3">
      <c r="B8" t="s">
        <v>325</v>
      </c>
      <c r="C8" s="364">
        <f>Dashboard!G23</f>
        <v>3</v>
      </c>
    </row>
    <row r="9" spans="1:3">
      <c r="B9" t="s">
        <v>110</v>
      </c>
      <c r="C9">
        <f>Dashboard!F9</f>
        <v>2023</v>
      </c>
    </row>
    <row r="14" spans="1:3">
      <c r="A14">
        <v>1</v>
      </c>
      <c r="B14">
        <f>C9</f>
        <v>2023</v>
      </c>
      <c r="C14">
        <f>ROUND(IF(B14&lt;($C$9+$C$8),($C$6*$C$7) * (B14-$C$9+1)/$C$8,$C$6*$C$7),0)</f>
        <v>20</v>
      </c>
    </row>
    <row r="15" spans="1:3">
      <c r="A15">
        <f>A14+1</f>
        <v>2</v>
      </c>
      <c r="B15">
        <f>B14+1</f>
        <v>2024</v>
      </c>
      <c r="C15">
        <f t="shared" ref="C15:C43" si="0">ROUND(IF(B15&lt;($C$9+$C$8),($C$6*$C$7) * (B15-$C$9+1)/$C$8,$C$6*$C$7),0)</f>
        <v>39</v>
      </c>
    </row>
    <row r="16" spans="1:3">
      <c r="A16">
        <f t="shared" ref="A16:A52" si="1">A15+1</f>
        <v>3</v>
      </c>
      <c r="B16">
        <f t="shared" ref="B16:B58" si="2">B15+1</f>
        <v>2025</v>
      </c>
      <c r="C16">
        <f t="shared" si="0"/>
        <v>59</v>
      </c>
    </row>
    <row r="17" spans="1:3">
      <c r="A17">
        <f t="shared" si="1"/>
        <v>4</v>
      </c>
      <c r="B17">
        <f t="shared" si="2"/>
        <v>2026</v>
      </c>
      <c r="C17">
        <f t="shared" si="0"/>
        <v>59</v>
      </c>
    </row>
    <row r="18" spans="1:3">
      <c r="A18">
        <f t="shared" si="1"/>
        <v>5</v>
      </c>
      <c r="B18">
        <f t="shared" si="2"/>
        <v>2027</v>
      </c>
      <c r="C18">
        <f t="shared" si="0"/>
        <v>59</v>
      </c>
    </row>
    <row r="19" spans="1:3">
      <c r="A19">
        <f t="shared" si="1"/>
        <v>6</v>
      </c>
      <c r="B19">
        <f t="shared" si="2"/>
        <v>2028</v>
      </c>
      <c r="C19">
        <f t="shared" si="0"/>
        <v>59</v>
      </c>
    </row>
    <row r="20" spans="1:3">
      <c r="A20">
        <f t="shared" si="1"/>
        <v>7</v>
      </c>
      <c r="B20">
        <f t="shared" si="2"/>
        <v>2029</v>
      </c>
      <c r="C20">
        <f t="shared" si="0"/>
        <v>59</v>
      </c>
    </row>
    <row r="21" spans="1:3">
      <c r="A21">
        <f t="shared" si="1"/>
        <v>8</v>
      </c>
      <c r="B21">
        <f t="shared" si="2"/>
        <v>2030</v>
      </c>
      <c r="C21">
        <f t="shared" si="0"/>
        <v>59</v>
      </c>
    </row>
    <row r="22" spans="1:3">
      <c r="A22">
        <f t="shared" si="1"/>
        <v>9</v>
      </c>
      <c r="B22">
        <f t="shared" si="2"/>
        <v>2031</v>
      </c>
      <c r="C22">
        <f t="shared" si="0"/>
        <v>59</v>
      </c>
    </row>
    <row r="23" spans="1:3">
      <c r="A23">
        <f t="shared" si="1"/>
        <v>10</v>
      </c>
      <c r="B23">
        <f t="shared" si="2"/>
        <v>2032</v>
      </c>
      <c r="C23">
        <f t="shared" si="0"/>
        <v>59</v>
      </c>
    </row>
    <row r="24" spans="1:3">
      <c r="A24">
        <f t="shared" si="1"/>
        <v>11</v>
      </c>
      <c r="B24">
        <f t="shared" si="2"/>
        <v>2033</v>
      </c>
      <c r="C24">
        <f t="shared" si="0"/>
        <v>59</v>
      </c>
    </row>
    <row r="25" spans="1:3">
      <c r="A25">
        <f t="shared" si="1"/>
        <v>12</v>
      </c>
      <c r="B25">
        <f t="shared" si="2"/>
        <v>2034</v>
      </c>
      <c r="C25">
        <f t="shared" si="0"/>
        <v>59</v>
      </c>
    </row>
    <row r="26" spans="1:3">
      <c r="A26">
        <f t="shared" si="1"/>
        <v>13</v>
      </c>
      <c r="B26">
        <f t="shared" si="2"/>
        <v>2035</v>
      </c>
      <c r="C26">
        <f t="shared" si="0"/>
        <v>59</v>
      </c>
    </row>
    <row r="27" spans="1:3">
      <c r="A27">
        <f t="shared" si="1"/>
        <v>14</v>
      </c>
      <c r="B27">
        <f t="shared" si="2"/>
        <v>2036</v>
      </c>
      <c r="C27">
        <f t="shared" si="0"/>
        <v>59</v>
      </c>
    </row>
    <row r="28" spans="1:3">
      <c r="A28">
        <f t="shared" si="1"/>
        <v>15</v>
      </c>
      <c r="B28">
        <f t="shared" si="2"/>
        <v>2037</v>
      </c>
      <c r="C28">
        <f t="shared" si="0"/>
        <v>59</v>
      </c>
    </row>
    <row r="29" spans="1:3">
      <c r="A29">
        <f t="shared" si="1"/>
        <v>16</v>
      </c>
      <c r="B29">
        <f t="shared" si="2"/>
        <v>2038</v>
      </c>
      <c r="C29">
        <f t="shared" si="0"/>
        <v>59</v>
      </c>
    </row>
    <row r="30" spans="1:3">
      <c r="A30">
        <f t="shared" si="1"/>
        <v>17</v>
      </c>
      <c r="B30">
        <f t="shared" si="2"/>
        <v>2039</v>
      </c>
      <c r="C30">
        <f t="shared" si="0"/>
        <v>59</v>
      </c>
    </row>
    <row r="31" spans="1:3">
      <c r="A31">
        <f t="shared" si="1"/>
        <v>18</v>
      </c>
      <c r="B31">
        <f t="shared" si="2"/>
        <v>2040</v>
      </c>
      <c r="C31">
        <f t="shared" si="0"/>
        <v>59</v>
      </c>
    </row>
    <row r="32" spans="1:3">
      <c r="A32">
        <f t="shared" si="1"/>
        <v>19</v>
      </c>
      <c r="B32">
        <f t="shared" si="2"/>
        <v>2041</v>
      </c>
      <c r="C32">
        <f t="shared" si="0"/>
        <v>59</v>
      </c>
    </row>
    <row r="33" spans="1:3">
      <c r="A33">
        <f t="shared" si="1"/>
        <v>20</v>
      </c>
      <c r="B33">
        <f t="shared" si="2"/>
        <v>2042</v>
      </c>
      <c r="C33">
        <f t="shared" si="0"/>
        <v>59</v>
      </c>
    </row>
    <row r="34" spans="1:3">
      <c r="A34">
        <f t="shared" si="1"/>
        <v>21</v>
      </c>
      <c r="B34">
        <f t="shared" si="2"/>
        <v>2043</v>
      </c>
      <c r="C34">
        <f t="shared" si="0"/>
        <v>59</v>
      </c>
    </row>
    <row r="35" spans="1:3">
      <c r="A35">
        <f t="shared" si="1"/>
        <v>22</v>
      </c>
      <c r="B35">
        <f t="shared" si="2"/>
        <v>2044</v>
      </c>
      <c r="C35">
        <f t="shared" si="0"/>
        <v>59</v>
      </c>
    </row>
    <row r="36" spans="1:3">
      <c r="A36">
        <f t="shared" si="1"/>
        <v>23</v>
      </c>
      <c r="B36">
        <f t="shared" si="2"/>
        <v>2045</v>
      </c>
      <c r="C36">
        <f t="shared" si="0"/>
        <v>59</v>
      </c>
    </row>
    <row r="37" spans="1:3">
      <c r="A37">
        <f t="shared" si="1"/>
        <v>24</v>
      </c>
      <c r="B37">
        <f t="shared" si="2"/>
        <v>2046</v>
      </c>
      <c r="C37">
        <f t="shared" si="0"/>
        <v>59</v>
      </c>
    </row>
    <row r="38" spans="1:3">
      <c r="A38">
        <f t="shared" si="1"/>
        <v>25</v>
      </c>
      <c r="B38">
        <f t="shared" si="2"/>
        <v>2047</v>
      </c>
      <c r="C38">
        <f t="shared" si="0"/>
        <v>59</v>
      </c>
    </row>
    <row r="39" spans="1:3">
      <c r="A39">
        <f t="shared" si="1"/>
        <v>26</v>
      </c>
      <c r="B39">
        <f t="shared" si="2"/>
        <v>2048</v>
      </c>
      <c r="C39">
        <f t="shared" si="0"/>
        <v>59</v>
      </c>
    </row>
    <row r="40" spans="1:3">
      <c r="A40">
        <f t="shared" si="1"/>
        <v>27</v>
      </c>
      <c r="B40">
        <f t="shared" si="2"/>
        <v>2049</v>
      </c>
      <c r="C40">
        <f t="shared" si="0"/>
        <v>59</v>
      </c>
    </row>
    <row r="41" spans="1:3">
      <c r="A41">
        <f t="shared" si="1"/>
        <v>28</v>
      </c>
      <c r="B41">
        <f t="shared" si="2"/>
        <v>2050</v>
      </c>
      <c r="C41">
        <f t="shared" si="0"/>
        <v>59</v>
      </c>
    </row>
    <row r="42" spans="1:3">
      <c r="A42">
        <f t="shared" si="1"/>
        <v>29</v>
      </c>
      <c r="B42">
        <f t="shared" si="2"/>
        <v>2051</v>
      </c>
      <c r="C42">
        <f t="shared" si="0"/>
        <v>59</v>
      </c>
    </row>
    <row r="43" spans="1:3">
      <c r="A43">
        <f t="shared" si="1"/>
        <v>30</v>
      </c>
      <c r="B43">
        <f t="shared" si="2"/>
        <v>2052</v>
      </c>
      <c r="C43">
        <f t="shared" si="0"/>
        <v>59</v>
      </c>
    </row>
    <row r="44" spans="1:3">
      <c r="A44">
        <f t="shared" si="1"/>
        <v>31</v>
      </c>
      <c r="B44">
        <f t="shared" si="2"/>
        <v>2053</v>
      </c>
      <c r="C44">
        <f t="shared" ref="C44:C50" si="3">ROUND(IF(B44&lt;($C$9+$C$8),($C$6*$C$7) * (B44-$C$9+1)/$C$8,$C$6*$C$7),0)</f>
        <v>59</v>
      </c>
    </row>
    <row r="45" spans="1:3">
      <c r="A45">
        <f t="shared" si="1"/>
        <v>32</v>
      </c>
      <c r="B45">
        <f t="shared" si="2"/>
        <v>2054</v>
      </c>
      <c r="C45">
        <f t="shared" si="3"/>
        <v>59</v>
      </c>
    </row>
    <row r="46" spans="1:3">
      <c r="A46">
        <f t="shared" si="1"/>
        <v>33</v>
      </c>
      <c r="B46">
        <f t="shared" si="2"/>
        <v>2055</v>
      </c>
      <c r="C46">
        <f t="shared" si="3"/>
        <v>59</v>
      </c>
    </row>
    <row r="47" spans="1:3">
      <c r="A47">
        <f t="shared" si="1"/>
        <v>34</v>
      </c>
      <c r="B47">
        <f t="shared" si="2"/>
        <v>2056</v>
      </c>
      <c r="C47">
        <f t="shared" si="3"/>
        <v>59</v>
      </c>
    </row>
    <row r="48" spans="1:3">
      <c r="A48">
        <f t="shared" si="1"/>
        <v>35</v>
      </c>
      <c r="B48">
        <f t="shared" si="2"/>
        <v>2057</v>
      </c>
      <c r="C48">
        <f t="shared" si="3"/>
        <v>59</v>
      </c>
    </row>
    <row r="49" spans="1:3">
      <c r="A49">
        <f t="shared" si="1"/>
        <v>36</v>
      </c>
      <c r="B49">
        <f t="shared" si="2"/>
        <v>2058</v>
      </c>
      <c r="C49">
        <f t="shared" si="3"/>
        <v>59</v>
      </c>
    </row>
    <row r="50" spans="1:3">
      <c r="A50">
        <f t="shared" si="1"/>
        <v>37</v>
      </c>
      <c r="B50">
        <f t="shared" si="2"/>
        <v>2059</v>
      </c>
      <c r="C50">
        <f t="shared" si="3"/>
        <v>59</v>
      </c>
    </row>
    <row r="51" spans="1:3">
      <c r="A51">
        <f t="shared" si="1"/>
        <v>38</v>
      </c>
      <c r="B51">
        <f t="shared" si="2"/>
        <v>2060</v>
      </c>
      <c r="C51">
        <f t="shared" ref="C51:C52" si="4">ROUND(IF(B51&lt;($C$9+$C$8),($C$6*$C$7) * (B51-$C$9+1)/$C$8,$C$6*$C$7),0)</f>
        <v>59</v>
      </c>
    </row>
    <row r="52" spans="1:3">
      <c r="A52">
        <f t="shared" si="1"/>
        <v>39</v>
      </c>
      <c r="B52">
        <f t="shared" si="2"/>
        <v>2061</v>
      </c>
      <c r="C52">
        <f t="shared" si="4"/>
        <v>59</v>
      </c>
    </row>
    <row r="53" spans="1:3">
      <c r="A53">
        <f t="shared" ref="A53:A58" si="5">A52+1</f>
        <v>40</v>
      </c>
      <c r="B53">
        <f t="shared" si="2"/>
        <v>2062</v>
      </c>
      <c r="C53">
        <f t="shared" ref="C53" si="6">ROUND(IF(B53&lt;($C$9+$C$8),($C$6*$C$7) * (B53-$C$9+1)/$C$8,$C$6*$C$7),0)</f>
        <v>59</v>
      </c>
    </row>
    <row r="54" spans="1:3">
      <c r="A54">
        <f t="shared" si="5"/>
        <v>41</v>
      </c>
      <c r="B54">
        <f t="shared" si="2"/>
        <v>2063</v>
      </c>
      <c r="C54">
        <f t="shared" ref="C54:C58" si="7">ROUND(IF(B54&lt;($C$9+$C$8),($C$6*$C$7) * (B54-$C$9+1)/$C$8,$C$6*$C$7),0)</f>
        <v>59</v>
      </c>
    </row>
    <row r="55" spans="1:3">
      <c r="A55">
        <f t="shared" si="5"/>
        <v>42</v>
      </c>
      <c r="B55">
        <f t="shared" si="2"/>
        <v>2064</v>
      </c>
      <c r="C55">
        <f t="shared" si="7"/>
        <v>59</v>
      </c>
    </row>
    <row r="56" spans="1:3">
      <c r="A56">
        <f t="shared" si="5"/>
        <v>43</v>
      </c>
      <c r="B56">
        <f t="shared" si="2"/>
        <v>2065</v>
      </c>
      <c r="C56">
        <f t="shared" si="7"/>
        <v>59</v>
      </c>
    </row>
    <row r="57" spans="1:3">
      <c r="A57">
        <f t="shared" si="5"/>
        <v>44</v>
      </c>
      <c r="B57">
        <f t="shared" si="2"/>
        <v>2066</v>
      </c>
      <c r="C57">
        <f t="shared" si="7"/>
        <v>59</v>
      </c>
    </row>
    <row r="58" spans="1:3">
      <c r="A58">
        <f t="shared" si="5"/>
        <v>45</v>
      </c>
      <c r="B58">
        <f t="shared" si="2"/>
        <v>2067</v>
      </c>
      <c r="C58">
        <f t="shared" si="7"/>
        <v>59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BD5DC-AB0A-AA43-9321-7B8AB236775E}">
  <dimension ref="B2:I54"/>
  <sheetViews>
    <sheetView workbookViewId="0">
      <selection activeCell="H6" sqref="H6"/>
    </sheetView>
  </sheetViews>
  <sheetFormatPr defaultColWidth="11" defaultRowHeight="15.75"/>
  <cols>
    <col min="2" max="2" width="18.125" bestFit="1" customWidth="1"/>
    <col min="3" max="3" width="16.875" bestFit="1" customWidth="1"/>
    <col min="5" max="5" width="18.125" bestFit="1" customWidth="1"/>
    <col min="6" max="6" width="16.875" bestFit="1" customWidth="1"/>
    <col min="8" max="9" width="14.5" bestFit="1" customWidth="1"/>
  </cols>
  <sheetData>
    <row r="2" spans="2:9">
      <c r="B2" s="773" t="s">
        <v>322</v>
      </c>
      <c r="C2" s="773"/>
      <c r="E2" s="588"/>
      <c r="F2" s="588"/>
      <c r="G2" s="88"/>
      <c r="H2" s="3">
        <f>Dashboard!T23</f>
        <v>0</v>
      </c>
      <c r="I2" s="8">
        <f>Dashboard!F11</f>
        <v>0.03</v>
      </c>
    </row>
    <row r="3" spans="2:9" ht="18.75">
      <c r="B3" s="772" t="s">
        <v>372</v>
      </c>
      <c r="C3" s="772"/>
      <c r="E3" s="589"/>
      <c r="F3" s="589"/>
      <c r="G3" s="88"/>
      <c r="H3" s="140">
        <f>'BuCa Fase 1'!DH5</f>
        <v>0</v>
      </c>
    </row>
    <row r="4" spans="2:9" ht="18.75">
      <c r="B4" s="447" t="s">
        <v>373</v>
      </c>
      <c r="C4" s="448">
        <f>Dashboard!T24</f>
        <v>751655.92501999997</v>
      </c>
      <c r="E4" s="583"/>
      <c r="F4" s="584"/>
      <c r="G4" s="88">
        <v>1</v>
      </c>
      <c r="H4" s="140">
        <f>H2-H3</f>
        <v>0</v>
      </c>
      <c r="I4" s="140">
        <f>H4*(1+$I$2)</f>
        <v>0</v>
      </c>
    </row>
    <row r="5" spans="2:9" ht="18.75">
      <c r="B5" s="447" t="s">
        <v>374</v>
      </c>
      <c r="C5" s="449">
        <f>Dashboard!J9</f>
        <v>0.01</v>
      </c>
      <c r="E5" s="583"/>
      <c r="F5" s="585"/>
      <c r="G5" s="88">
        <f>G4+1</f>
        <v>2</v>
      </c>
      <c r="H5" s="140">
        <f>I4-$H$3</f>
        <v>0</v>
      </c>
      <c r="I5" s="140">
        <f>H5*(1+$I$2)</f>
        <v>0</v>
      </c>
    </row>
    <row r="6" spans="2:9" ht="18.75">
      <c r="B6" s="447" t="s">
        <v>380</v>
      </c>
      <c r="C6" s="561">
        <f>Dashboard!J10</f>
        <v>30</v>
      </c>
      <c r="E6" s="583"/>
      <c r="F6" s="583"/>
      <c r="G6" s="88">
        <f t="shared" ref="G6:G30" si="0">G5+1</f>
        <v>3</v>
      </c>
      <c r="H6" s="140">
        <f t="shared" ref="H6:H48" si="1">I5-$H$3</f>
        <v>0</v>
      </c>
      <c r="I6" s="140">
        <f t="shared" ref="I6:I48" si="2">H6*(1+$I$2)</f>
        <v>0</v>
      </c>
    </row>
    <row r="7" spans="2:9" ht="18.75">
      <c r="B7" s="447" t="s">
        <v>375</v>
      </c>
      <c r="C7" s="450">
        <f>-PMT(C5/12,C6,C4)</f>
        <v>25380.130086896868</v>
      </c>
      <c r="E7" s="583"/>
      <c r="F7" s="586"/>
      <c r="G7" s="88">
        <f t="shared" si="0"/>
        <v>4</v>
      </c>
      <c r="H7" s="140">
        <f t="shared" si="1"/>
        <v>0</v>
      </c>
      <c r="I7" s="140">
        <f t="shared" si="2"/>
        <v>0</v>
      </c>
    </row>
    <row r="8" spans="2:9" ht="18.75">
      <c r="B8" s="447"/>
      <c r="C8" s="447"/>
      <c r="E8" s="583"/>
      <c r="F8" s="583"/>
      <c r="G8" s="88">
        <f t="shared" si="0"/>
        <v>5</v>
      </c>
      <c r="H8" s="140">
        <f t="shared" si="1"/>
        <v>0</v>
      </c>
      <c r="I8" s="140">
        <f t="shared" si="2"/>
        <v>0</v>
      </c>
    </row>
    <row r="9" spans="2:9" ht="18.75">
      <c r="B9" s="447" t="s">
        <v>376</v>
      </c>
      <c r="C9" s="451">
        <f>C7*C6</f>
        <v>761403.90260690602</v>
      </c>
      <c r="E9" s="583"/>
      <c r="F9" s="587"/>
      <c r="G9" s="88">
        <f t="shared" si="0"/>
        <v>6</v>
      </c>
      <c r="H9" s="140">
        <f t="shared" si="1"/>
        <v>0</v>
      </c>
      <c r="I9" s="140">
        <f t="shared" si="2"/>
        <v>0</v>
      </c>
    </row>
    <row r="10" spans="2:9" ht="18.75">
      <c r="B10" s="447" t="s">
        <v>377</v>
      </c>
      <c r="C10" s="451">
        <f>C9-C4</f>
        <v>9747.9775869060541</v>
      </c>
      <c r="E10" s="583"/>
      <c r="F10" s="587"/>
      <c r="G10" s="88">
        <f t="shared" si="0"/>
        <v>7</v>
      </c>
      <c r="H10" s="140">
        <f t="shared" si="1"/>
        <v>0</v>
      </c>
      <c r="I10" s="140">
        <f t="shared" si="2"/>
        <v>0</v>
      </c>
    </row>
    <row r="11" spans="2:9">
      <c r="E11" s="88"/>
      <c r="F11" s="88"/>
      <c r="G11" s="88">
        <f t="shared" si="0"/>
        <v>8</v>
      </c>
      <c r="H11" s="140">
        <f t="shared" si="1"/>
        <v>0</v>
      </c>
      <c r="I11" s="140">
        <f t="shared" si="2"/>
        <v>0</v>
      </c>
    </row>
    <row r="12" spans="2:9">
      <c r="G12" s="88">
        <f t="shared" si="0"/>
        <v>9</v>
      </c>
      <c r="H12" s="140">
        <f t="shared" si="1"/>
        <v>0</v>
      </c>
      <c r="I12" s="140">
        <f t="shared" si="2"/>
        <v>0</v>
      </c>
    </row>
    <row r="13" spans="2:9">
      <c r="G13" s="88">
        <f t="shared" si="0"/>
        <v>10</v>
      </c>
      <c r="H13" s="140">
        <f t="shared" si="1"/>
        <v>0</v>
      </c>
      <c r="I13" s="140">
        <f t="shared" si="2"/>
        <v>0</v>
      </c>
    </row>
    <row r="14" spans="2:9">
      <c r="G14" s="88">
        <f t="shared" si="0"/>
        <v>11</v>
      </c>
      <c r="H14" s="140">
        <f t="shared" si="1"/>
        <v>0</v>
      </c>
      <c r="I14" s="140">
        <f t="shared" si="2"/>
        <v>0</v>
      </c>
    </row>
    <row r="15" spans="2:9">
      <c r="G15" s="88">
        <f t="shared" si="0"/>
        <v>12</v>
      </c>
      <c r="H15" s="140">
        <f t="shared" si="1"/>
        <v>0</v>
      </c>
      <c r="I15" s="140">
        <f t="shared" si="2"/>
        <v>0</v>
      </c>
    </row>
    <row r="16" spans="2:9">
      <c r="G16" s="88">
        <f t="shared" si="0"/>
        <v>13</v>
      </c>
      <c r="H16" s="140">
        <f t="shared" si="1"/>
        <v>0</v>
      </c>
      <c r="I16" s="140">
        <f t="shared" si="2"/>
        <v>0</v>
      </c>
    </row>
    <row r="17" spans="7:9">
      <c r="G17" s="88">
        <f t="shared" si="0"/>
        <v>14</v>
      </c>
      <c r="H17" s="140">
        <f t="shared" si="1"/>
        <v>0</v>
      </c>
      <c r="I17" s="140">
        <f t="shared" si="2"/>
        <v>0</v>
      </c>
    </row>
    <row r="18" spans="7:9">
      <c r="G18" s="88">
        <f t="shared" si="0"/>
        <v>15</v>
      </c>
      <c r="H18" s="140">
        <f t="shared" si="1"/>
        <v>0</v>
      </c>
      <c r="I18" s="140">
        <f t="shared" si="2"/>
        <v>0</v>
      </c>
    </row>
    <row r="19" spans="7:9">
      <c r="G19" s="88">
        <f t="shared" si="0"/>
        <v>16</v>
      </c>
      <c r="H19" s="140">
        <f t="shared" si="1"/>
        <v>0</v>
      </c>
      <c r="I19" s="140">
        <f t="shared" si="2"/>
        <v>0</v>
      </c>
    </row>
    <row r="20" spans="7:9">
      <c r="G20" s="88">
        <f t="shared" si="0"/>
        <v>17</v>
      </c>
      <c r="H20" s="140">
        <f t="shared" si="1"/>
        <v>0</v>
      </c>
      <c r="I20" s="140">
        <f t="shared" si="2"/>
        <v>0</v>
      </c>
    </row>
    <row r="21" spans="7:9">
      <c r="G21" s="88">
        <f t="shared" si="0"/>
        <v>18</v>
      </c>
      <c r="H21" s="140">
        <f t="shared" si="1"/>
        <v>0</v>
      </c>
      <c r="I21" s="140">
        <f t="shared" si="2"/>
        <v>0</v>
      </c>
    </row>
    <row r="22" spans="7:9">
      <c r="G22" s="88">
        <f t="shared" si="0"/>
        <v>19</v>
      </c>
      <c r="H22" s="140">
        <f t="shared" si="1"/>
        <v>0</v>
      </c>
      <c r="I22" s="140">
        <f t="shared" si="2"/>
        <v>0</v>
      </c>
    </row>
    <row r="23" spans="7:9">
      <c r="G23" s="88">
        <f t="shared" si="0"/>
        <v>20</v>
      </c>
      <c r="H23" s="140">
        <f t="shared" si="1"/>
        <v>0</v>
      </c>
      <c r="I23" s="140">
        <f t="shared" si="2"/>
        <v>0</v>
      </c>
    </row>
    <row r="24" spans="7:9">
      <c r="G24" s="88">
        <f t="shared" si="0"/>
        <v>21</v>
      </c>
      <c r="H24" s="140">
        <f t="shared" si="1"/>
        <v>0</v>
      </c>
      <c r="I24" s="140">
        <f t="shared" si="2"/>
        <v>0</v>
      </c>
    </row>
    <row r="25" spans="7:9">
      <c r="G25" s="88">
        <f t="shared" si="0"/>
        <v>22</v>
      </c>
      <c r="H25" s="140">
        <f t="shared" si="1"/>
        <v>0</v>
      </c>
      <c r="I25" s="140">
        <f t="shared" si="2"/>
        <v>0</v>
      </c>
    </row>
    <row r="26" spans="7:9">
      <c r="G26" s="88">
        <f t="shared" si="0"/>
        <v>23</v>
      </c>
      <c r="H26" s="140">
        <f t="shared" si="1"/>
        <v>0</v>
      </c>
      <c r="I26" s="140">
        <f t="shared" si="2"/>
        <v>0</v>
      </c>
    </row>
    <row r="27" spans="7:9">
      <c r="G27" s="88">
        <f t="shared" si="0"/>
        <v>24</v>
      </c>
      <c r="H27" s="140">
        <f t="shared" si="1"/>
        <v>0</v>
      </c>
      <c r="I27" s="140">
        <f t="shared" si="2"/>
        <v>0</v>
      </c>
    </row>
    <row r="28" spans="7:9">
      <c r="G28" s="88">
        <f t="shared" si="0"/>
        <v>25</v>
      </c>
      <c r="H28" s="140">
        <f t="shared" si="1"/>
        <v>0</v>
      </c>
      <c r="I28" s="140">
        <f t="shared" si="2"/>
        <v>0</v>
      </c>
    </row>
    <row r="29" spans="7:9">
      <c r="G29" s="88">
        <f t="shared" si="0"/>
        <v>26</v>
      </c>
      <c r="H29" s="140">
        <f t="shared" si="1"/>
        <v>0</v>
      </c>
      <c r="I29" s="140">
        <f t="shared" si="2"/>
        <v>0</v>
      </c>
    </row>
    <row r="30" spans="7:9">
      <c r="G30" s="88">
        <f t="shared" si="0"/>
        <v>27</v>
      </c>
      <c r="H30" s="140">
        <f t="shared" si="1"/>
        <v>0</v>
      </c>
      <c r="I30" s="140">
        <f t="shared" si="2"/>
        <v>0</v>
      </c>
    </row>
    <row r="31" spans="7:9">
      <c r="G31" s="88">
        <f t="shared" ref="G31:G48" si="3">G30+1</f>
        <v>28</v>
      </c>
      <c r="H31" s="140">
        <f t="shared" si="1"/>
        <v>0</v>
      </c>
      <c r="I31" s="140">
        <f t="shared" si="2"/>
        <v>0</v>
      </c>
    </row>
    <row r="32" spans="7:9">
      <c r="G32" s="88">
        <f t="shared" si="3"/>
        <v>29</v>
      </c>
      <c r="H32" s="140">
        <f t="shared" si="1"/>
        <v>0</v>
      </c>
      <c r="I32" s="140">
        <f t="shared" si="2"/>
        <v>0</v>
      </c>
    </row>
    <row r="33" spans="7:9">
      <c r="G33" s="88">
        <f t="shared" si="3"/>
        <v>30</v>
      </c>
      <c r="H33" s="140">
        <f t="shared" si="1"/>
        <v>0</v>
      </c>
      <c r="I33" s="140">
        <f t="shared" si="2"/>
        <v>0</v>
      </c>
    </row>
    <row r="34" spans="7:9">
      <c r="G34" s="88">
        <f t="shared" si="3"/>
        <v>31</v>
      </c>
      <c r="H34" s="140">
        <f t="shared" si="1"/>
        <v>0</v>
      </c>
      <c r="I34" s="140">
        <f t="shared" si="2"/>
        <v>0</v>
      </c>
    </row>
    <row r="35" spans="7:9">
      <c r="G35" s="88">
        <f t="shared" si="3"/>
        <v>32</v>
      </c>
      <c r="H35" s="140">
        <f t="shared" si="1"/>
        <v>0</v>
      </c>
      <c r="I35" s="140">
        <f t="shared" si="2"/>
        <v>0</v>
      </c>
    </row>
    <row r="36" spans="7:9">
      <c r="G36" s="88">
        <f t="shared" si="3"/>
        <v>33</v>
      </c>
      <c r="H36" s="140">
        <f t="shared" si="1"/>
        <v>0</v>
      </c>
      <c r="I36" s="140">
        <f t="shared" si="2"/>
        <v>0</v>
      </c>
    </row>
    <row r="37" spans="7:9">
      <c r="G37" s="88">
        <f t="shared" si="3"/>
        <v>34</v>
      </c>
      <c r="H37" s="140">
        <f t="shared" si="1"/>
        <v>0</v>
      </c>
      <c r="I37" s="140">
        <f t="shared" si="2"/>
        <v>0</v>
      </c>
    </row>
    <row r="38" spans="7:9">
      <c r="G38" s="88">
        <f t="shared" si="3"/>
        <v>35</v>
      </c>
      <c r="H38" s="140">
        <f t="shared" si="1"/>
        <v>0</v>
      </c>
      <c r="I38" s="140">
        <f t="shared" si="2"/>
        <v>0</v>
      </c>
    </row>
    <row r="39" spans="7:9">
      <c r="G39" s="88">
        <f t="shared" si="3"/>
        <v>36</v>
      </c>
      <c r="H39" s="140">
        <f t="shared" si="1"/>
        <v>0</v>
      </c>
      <c r="I39" s="140">
        <f t="shared" si="2"/>
        <v>0</v>
      </c>
    </row>
    <row r="40" spans="7:9">
      <c r="G40" s="88">
        <f t="shared" si="3"/>
        <v>37</v>
      </c>
      <c r="H40" s="140">
        <f t="shared" si="1"/>
        <v>0</v>
      </c>
      <c r="I40" s="140">
        <f t="shared" si="2"/>
        <v>0</v>
      </c>
    </row>
    <row r="41" spans="7:9">
      <c r="G41" s="88">
        <f t="shared" si="3"/>
        <v>38</v>
      </c>
      <c r="H41" s="140">
        <f t="shared" si="1"/>
        <v>0</v>
      </c>
      <c r="I41" s="140">
        <f t="shared" si="2"/>
        <v>0</v>
      </c>
    </row>
    <row r="42" spans="7:9">
      <c r="G42" s="88">
        <f t="shared" si="3"/>
        <v>39</v>
      </c>
      <c r="H42" s="140">
        <f t="shared" si="1"/>
        <v>0</v>
      </c>
      <c r="I42" s="140">
        <f t="shared" si="2"/>
        <v>0</v>
      </c>
    </row>
    <row r="43" spans="7:9">
      <c r="G43" s="88">
        <f t="shared" si="3"/>
        <v>40</v>
      </c>
      <c r="H43" s="140">
        <f t="shared" si="1"/>
        <v>0</v>
      </c>
      <c r="I43" s="140">
        <f t="shared" si="2"/>
        <v>0</v>
      </c>
    </row>
    <row r="44" spans="7:9">
      <c r="G44" s="88">
        <f t="shared" si="3"/>
        <v>41</v>
      </c>
      <c r="H44" s="140">
        <f t="shared" si="1"/>
        <v>0</v>
      </c>
      <c r="I44" s="140">
        <f t="shared" si="2"/>
        <v>0</v>
      </c>
    </row>
    <row r="45" spans="7:9">
      <c r="G45" s="88">
        <f t="shared" si="3"/>
        <v>42</v>
      </c>
      <c r="H45" s="140">
        <f t="shared" si="1"/>
        <v>0</v>
      </c>
      <c r="I45" s="140">
        <f t="shared" si="2"/>
        <v>0</v>
      </c>
    </row>
    <row r="46" spans="7:9">
      <c r="G46" s="88">
        <f t="shared" si="3"/>
        <v>43</v>
      </c>
      <c r="H46" s="140">
        <f t="shared" si="1"/>
        <v>0</v>
      </c>
      <c r="I46" s="140">
        <f t="shared" si="2"/>
        <v>0</v>
      </c>
    </row>
    <row r="47" spans="7:9">
      <c r="G47" s="88">
        <f t="shared" si="3"/>
        <v>44</v>
      </c>
      <c r="H47" s="140">
        <f t="shared" si="1"/>
        <v>0</v>
      </c>
      <c r="I47" s="140">
        <f t="shared" si="2"/>
        <v>0</v>
      </c>
    </row>
    <row r="48" spans="7:9">
      <c r="G48" s="88">
        <f t="shared" si="3"/>
        <v>45</v>
      </c>
      <c r="H48" s="140">
        <f t="shared" si="1"/>
        <v>0</v>
      </c>
      <c r="I48" s="140">
        <f t="shared" si="2"/>
        <v>0</v>
      </c>
    </row>
    <row r="49" spans="7:9">
      <c r="G49" s="88"/>
      <c r="H49" s="140"/>
      <c r="I49" s="140"/>
    </row>
    <row r="50" spans="7:9">
      <c r="G50" s="88"/>
      <c r="H50" s="140"/>
      <c r="I50" s="140"/>
    </row>
    <row r="51" spans="7:9">
      <c r="G51" s="88"/>
      <c r="H51" s="140"/>
      <c r="I51" s="140"/>
    </row>
    <row r="52" spans="7:9">
      <c r="G52" s="88"/>
      <c r="H52" s="140"/>
      <c r="I52" s="140"/>
    </row>
    <row r="53" spans="7:9">
      <c r="G53" s="88"/>
      <c r="H53" s="140"/>
      <c r="I53" s="140"/>
    </row>
    <row r="54" spans="7:9">
      <c r="G54" s="88"/>
      <c r="H54" s="140"/>
      <c r="I54" s="140"/>
    </row>
  </sheetData>
  <mergeCells count="2">
    <mergeCell ref="B3:C3"/>
    <mergeCell ref="B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5627-7258-454A-AAEB-809F8901EB15}">
  <dimension ref="B2:N32"/>
  <sheetViews>
    <sheetView topLeftCell="A2" workbookViewId="0">
      <selection activeCell="A13" sqref="A13:XFD14"/>
    </sheetView>
  </sheetViews>
  <sheetFormatPr defaultColWidth="11" defaultRowHeight="15.75"/>
  <cols>
    <col min="1" max="1" width="2.875" customWidth="1"/>
    <col min="2" max="2" width="24" bestFit="1" customWidth="1"/>
    <col min="7" max="7" width="3.875" customWidth="1"/>
    <col min="8" max="8" width="24" bestFit="1" customWidth="1"/>
  </cols>
  <sheetData>
    <row r="2" spans="2:14">
      <c r="B2" s="774" t="s">
        <v>487</v>
      </c>
      <c r="C2" s="774"/>
      <c r="D2" s="774"/>
      <c r="E2" s="774"/>
      <c r="F2" s="774"/>
      <c r="H2" s="774" t="s">
        <v>486</v>
      </c>
      <c r="I2" s="774"/>
      <c r="J2" s="774"/>
      <c r="K2" s="774"/>
      <c r="L2" s="774"/>
    </row>
    <row r="3" spans="2:14">
      <c r="B3" s="32"/>
      <c r="C3" s="665">
        <f>Dashboard!AB56</f>
        <v>-1484076.1513293777</v>
      </c>
      <c r="D3" s="32"/>
      <c r="E3" s="32"/>
      <c r="F3" s="32"/>
      <c r="H3" s="32"/>
      <c r="I3" s="665">
        <f>Dashboard!AR56</f>
        <v>-372325.47176998231</v>
      </c>
      <c r="J3" s="32"/>
      <c r="K3" s="32"/>
      <c r="L3" s="32"/>
    </row>
    <row r="4" spans="2:14">
      <c r="B4" s="32"/>
      <c r="C4" s="32"/>
      <c r="D4" s="32"/>
      <c r="E4" s="32"/>
      <c r="F4" s="32"/>
      <c r="H4" s="32"/>
      <c r="I4" s="32"/>
      <c r="J4" s="32"/>
      <c r="K4" s="32"/>
      <c r="L4" s="32"/>
    </row>
    <row r="5" spans="2:14">
      <c r="B5" s="32"/>
      <c r="C5" s="32"/>
      <c r="D5" s="32"/>
      <c r="E5" s="32"/>
      <c r="F5" s="32"/>
      <c r="H5" s="32"/>
      <c r="I5" s="32"/>
      <c r="J5" s="32"/>
      <c r="K5" s="32"/>
      <c r="L5" s="32"/>
    </row>
    <row r="6" spans="2:14">
      <c r="B6" s="32" t="str">
        <f>Dashboard!$AO$36 &amp; N6</f>
        <v>CAPEX Opwek  (+30% , 1.650.000 , -30%)</v>
      </c>
      <c r="C6" s="666">
        <f>Dashboard!AL36</f>
        <v>-2804788.5296732527</v>
      </c>
      <c r="D6" s="665">
        <f t="shared" ref="D6:D9" si="0">C6-$C$3</f>
        <v>-1320712.3783438751</v>
      </c>
      <c r="E6" s="665">
        <f t="shared" ref="E6:E9" si="1">-$C$3+F6</f>
        <v>1415156.0776170725</v>
      </c>
      <c r="F6" s="666">
        <f>Dashboard!AM36</f>
        <v>-68920.073712305049</v>
      </c>
      <c r="H6" s="32" t="str">
        <f>B6</f>
        <v>CAPEX Opwek  (+30% , 1.650.000 , -30%)</v>
      </c>
      <c r="I6" s="666">
        <f>Dashboard!BB36</f>
        <v>-1086081.4877699825</v>
      </c>
      <c r="J6" s="665">
        <f t="shared" ref="J6:J8" si="2">I6-$I$3</f>
        <v>-713756.01600000029</v>
      </c>
      <c r="K6" s="665">
        <f t="shared" ref="K6:K8" si="3">-$I$3+L6</f>
        <v>242267.54399999976</v>
      </c>
      <c r="L6" s="666">
        <f>Dashboard!BC36</f>
        <v>-130057.92776998255</v>
      </c>
      <c r="N6" s="678" t="s">
        <v>521</v>
      </c>
    </row>
    <row r="7" spans="2:14">
      <c r="B7" s="32" t="str">
        <f>Dashboard!$AO$37&amp;N7</f>
        <v>CAPEX Net  (+30% , 1.162.000 , -30%)</v>
      </c>
      <c r="C7" s="666">
        <f>Dashboard!AL37</f>
        <v>-2329232.0450999225</v>
      </c>
      <c r="D7" s="665">
        <f t="shared" si="0"/>
        <v>-845155.89377054479</v>
      </c>
      <c r="E7" s="665">
        <f t="shared" si="1"/>
        <v>1008974.3869173308</v>
      </c>
      <c r="F7" s="666">
        <f>Dashboard!AM37</f>
        <v>-475101.76441204693</v>
      </c>
      <c r="H7" s="32" t="str">
        <f t="shared" ref="H7:H8" si="4">B7</f>
        <v>CAPEX Net  (+30% , 1.162.000 , -30%)</v>
      </c>
      <c r="I7" s="666">
        <f>Dashboard!BB37</f>
        <v>-728964.1877699825</v>
      </c>
      <c r="J7" s="665">
        <f t="shared" si="2"/>
        <v>-356638.71600000019</v>
      </c>
      <c r="K7" s="665">
        <f t="shared" si="3"/>
        <v>36268.343999999692</v>
      </c>
      <c r="L7" s="666">
        <f>Dashboard!BC37</f>
        <v>-336057.12776998262</v>
      </c>
      <c r="N7" s="678" t="s">
        <v>522</v>
      </c>
    </row>
    <row r="8" spans="2:14">
      <c r="B8" s="32" t="str">
        <f>Dashboard!$AO$38&amp;N8</f>
        <v>Inflatie  (3% , 2% , 1%)</v>
      </c>
      <c r="C8" s="666">
        <f>Dashboard!AL38</f>
        <v>-1790894.2764351612</v>
      </c>
      <c r="D8" s="665">
        <f t="shared" si="0"/>
        <v>-306818.12510578358</v>
      </c>
      <c r="E8" s="665">
        <f t="shared" si="1"/>
        <v>418442.3633008129</v>
      </c>
      <c r="F8" s="666">
        <f>Dashboard!AM38</f>
        <v>-1065633.7880285648</v>
      </c>
      <c r="H8" s="32" t="str">
        <f t="shared" si="4"/>
        <v>Inflatie  (3% , 2% , 1%)</v>
      </c>
      <c r="I8" s="666">
        <f>Dashboard!BB38</f>
        <v>-889081.5812996641</v>
      </c>
      <c r="J8" s="665">
        <f t="shared" si="2"/>
        <v>-516756.10952968179</v>
      </c>
      <c r="K8" s="665">
        <f t="shared" si="3"/>
        <v>401808.12141128868</v>
      </c>
      <c r="L8" s="666">
        <f>Dashboard!BC38</f>
        <v>29482.649641306372</v>
      </c>
      <c r="N8" s="121" t="s">
        <v>501</v>
      </c>
    </row>
    <row r="9" spans="2:14">
      <c r="B9" s="32" t="str">
        <f>Dashboard!$AO$44&amp;N9</f>
        <v>SCOP warmepompen  (1,86 , 2,36 , 2,86)</v>
      </c>
      <c r="C9" s="666">
        <f>Dashboard!AL44</f>
        <v>-2145568.0626492845</v>
      </c>
      <c r="D9" s="665">
        <f t="shared" si="0"/>
        <v>-661491.91131990682</v>
      </c>
      <c r="E9" s="665">
        <f t="shared" si="1"/>
        <v>550848.93700299168</v>
      </c>
      <c r="F9" s="666">
        <f>Dashboard!AM44</f>
        <v>-933227.21432638599</v>
      </c>
      <c r="H9" s="32" t="str">
        <f>B9</f>
        <v>SCOP warmepompen  (1,86 , 2,36 , 2,86)</v>
      </c>
      <c r="I9" s="666">
        <f>Dashboard!BB44</f>
        <v>-928783.33628863876</v>
      </c>
      <c r="J9" s="665">
        <f>I9-$I$3</f>
        <v>-556457.8645186564</v>
      </c>
      <c r="K9" s="665">
        <f>-$I$3+L9</f>
        <v>361918.27933234832</v>
      </c>
      <c r="L9" s="666">
        <f>Dashboard!BC44</f>
        <v>-10407.192437633981</v>
      </c>
      <c r="N9" s="121" t="s">
        <v>502</v>
      </c>
    </row>
    <row r="10" spans="2:14">
      <c r="B10" s="32" t="str">
        <f>Dashboard!AO47&amp;N10</f>
        <v>Herinvestering Opwek  (20%/10j , 20%/15j , 10%/15j)</v>
      </c>
      <c r="C10" s="666">
        <f>Dashboard!AL47</f>
        <v>-1969463.9457669433</v>
      </c>
      <c r="D10" s="665">
        <f t="shared" ref="D10:D12" si="5">C10-$C$3</f>
        <v>-485387.79443756561</v>
      </c>
      <c r="E10" s="665">
        <f t="shared" ref="E10:E12" si="6">-$C$3+F10</f>
        <v>301526.595169954</v>
      </c>
      <c r="F10" s="666">
        <f>Dashboard!AM47</f>
        <v>-1182549.5561594237</v>
      </c>
      <c r="H10" s="32" t="str">
        <f>B10</f>
        <v>Herinvestering Opwek  (20%/10j , 20%/15j , 10%/15j)</v>
      </c>
      <c r="I10" s="666">
        <f>Dashboard!BB47</f>
        <v>-1134177.2639756219</v>
      </c>
      <c r="J10" s="665">
        <f>I10-$I$3</f>
        <v>-761851.79220563965</v>
      </c>
      <c r="K10" s="665">
        <f>-$I$3+L10</f>
        <v>343331.99999999959</v>
      </c>
      <c r="L10" s="666">
        <f>Dashboard!BC47</f>
        <v>-28993.471769982723</v>
      </c>
      <c r="N10" s="121" t="s">
        <v>503</v>
      </c>
    </row>
    <row r="11" spans="2:14">
      <c r="B11" s="32" t="str">
        <f>Dashboard!AO49&amp;N11</f>
        <v>EB/ODE  (x2 , 0 , x½)</v>
      </c>
      <c r="C11" s="666">
        <f>Dashboard!AL49</f>
        <v>-2208780.5225585657</v>
      </c>
      <c r="D11" s="665">
        <f t="shared" si="5"/>
        <v>-724704.37122918805</v>
      </c>
      <c r="E11" s="665">
        <f t="shared" si="6"/>
        <v>455357.15789617319</v>
      </c>
      <c r="F11" s="666">
        <f>Dashboard!AM49</f>
        <v>-1028718.9934332045</v>
      </c>
      <c r="H11" s="32" t="str">
        <f>B11</f>
        <v>EB/ODE  (x2 , 0 , x½)</v>
      </c>
      <c r="I11" s="666">
        <f>Dashboard!BB49</f>
        <v>-923580.24313032185</v>
      </c>
      <c r="J11" s="665">
        <f>I11-$I$3</f>
        <v>-551254.7713603396</v>
      </c>
      <c r="K11" s="665">
        <f>-$I$3+L11</f>
        <v>275627.3856801698</v>
      </c>
      <c r="L11" s="666">
        <f>Dashboard!BC49</f>
        <v>-96698.08608981251</v>
      </c>
      <c r="N11" s="121" t="s">
        <v>504</v>
      </c>
    </row>
    <row r="12" spans="2:14">
      <c r="B12" s="32" t="str">
        <f>Dashboard!AO50&amp;N12</f>
        <v>ACM tarief  (N/A , cpi , gas)</v>
      </c>
      <c r="C12" s="666">
        <f>Dashboard!AL50</f>
        <v>-1422072.8364749916</v>
      </c>
      <c r="D12" s="665">
        <f t="shared" si="5"/>
        <v>62003.31485438603</v>
      </c>
      <c r="E12" s="665">
        <f t="shared" si="6"/>
        <v>804378.62187765772</v>
      </c>
      <c r="F12" s="666">
        <f>Dashboard!AM50</f>
        <v>-679697.52945171995</v>
      </c>
      <c r="H12" s="32" t="str">
        <f>B12</f>
        <v>ACM tarief  (N/A , cpi , gas)</v>
      </c>
      <c r="I12" s="666">
        <f>Dashboard!BB50</f>
        <v>-372325.47176998231</v>
      </c>
      <c r="J12" s="665">
        <f>I12-$I$3</f>
        <v>0</v>
      </c>
      <c r="K12" s="665">
        <f>-$I$3+L12</f>
        <v>634196.71909424802</v>
      </c>
      <c r="L12" s="666">
        <f>Dashboard!BC50</f>
        <v>261871.24732426569</v>
      </c>
      <c r="N12" s="121" t="s">
        <v>508</v>
      </c>
    </row>
    <row r="13" spans="2:14">
      <c r="B13" s="32" t="str">
        <f>Dashboard!AO54&amp;N13</f>
        <v>Aardgas voor opwek. (10% , 5% , 1%)</v>
      </c>
      <c r="C13" s="666">
        <f>Dashboard!AL54</f>
        <v>-1873796.8671157076</v>
      </c>
      <c r="D13" s="665">
        <f t="shared" ref="D13" si="7">C13-$C$3</f>
        <v>-389720.71578632994</v>
      </c>
      <c r="E13" s="665">
        <f t="shared" ref="E13" si="8">-$C$3+F13</f>
        <v>-173333.43197567179</v>
      </c>
      <c r="F13" s="666">
        <f>Dashboard!AM54</f>
        <v>-1657409.5833050495</v>
      </c>
      <c r="H13" s="32" t="str">
        <f>Dashboard!AO54&amp;N13</f>
        <v>Aardgas voor opwek. (10% , 5% , 1%)</v>
      </c>
      <c r="I13" s="666">
        <f>Dashboard!BB54</f>
        <v>-668221.52793626266</v>
      </c>
      <c r="J13" s="665">
        <f>I13-$I$3</f>
        <v>-295896.05616628035</v>
      </c>
      <c r="K13" s="665">
        <f>-$I$3+L13</f>
        <v>-131509.35829612479</v>
      </c>
      <c r="L13" s="666">
        <f>Dashboard!BC54</f>
        <v>-503834.8300661071</v>
      </c>
      <c r="N13" s="121" t="s">
        <v>516</v>
      </c>
    </row>
    <row r="14" spans="2:14">
      <c r="B14" s="32"/>
      <c r="C14" s="666"/>
      <c r="D14" s="665"/>
      <c r="E14" s="665"/>
      <c r="F14" s="666"/>
      <c r="H14" s="32"/>
      <c r="I14" s="666"/>
      <c r="J14" s="665"/>
      <c r="K14" s="665"/>
      <c r="L14" s="666"/>
    </row>
    <row r="15" spans="2:14">
      <c r="B15" s="32"/>
      <c r="C15" s="32"/>
      <c r="D15" s="665"/>
      <c r="E15" s="665"/>
      <c r="F15" s="32"/>
      <c r="H15" s="32"/>
      <c r="I15" s="32"/>
      <c r="J15" s="665"/>
      <c r="K15" s="665"/>
      <c r="L15" s="32"/>
    </row>
    <row r="16" spans="2:14">
      <c r="B16" s="32"/>
      <c r="C16" s="32"/>
      <c r="D16" s="665"/>
      <c r="E16" s="665"/>
      <c r="F16" s="32"/>
      <c r="H16" s="32"/>
      <c r="I16" s="32"/>
      <c r="J16" s="665"/>
      <c r="K16" s="665"/>
      <c r="L16" s="32"/>
    </row>
    <row r="17" spans="2:12">
      <c r="B17" s="32"/>
      <c r="C17" s="32"/>
      <c r="D17" s="665"/>
      <c r="E17" s="665"/>
      <c r="F17" s="32"/>
      <c r="H17" s="32"/>
      <c r="I17" s="32"/>
      <c r="J17" s="665"/>
      <c r="K17" s="665"/>
      <c r="L17" s="32"/>
    </row>
    <row r="18" spans="2:12">
      <c r="B18" s="32"/>
      <c r="C18" s="32"/>
      <c r="D18" s="665"/>
      <c r="E18" s="665"/>
      <c r="F18" s="32"/>
      <c r="H18" s="32"/>
      <c r="I18" s="32"/>
      <c r="J18" s="665"/>
      <c r="K18" s="665"/>
      <c r="L18" s="32"/>
    </row>
    <row r="19" spans="2:12">
      <c r="B19" s="32"/>
      <c r="C19" s="32"/>
      <c r="D19" s="32"/>
      <c r="E19" s="32"/>
      <c r="F19" s="32"/>
      <c r="H19" s="32"/>
      <c r="I19" s="32"/>
      <c r="J19" s="32"/>
      <c r="K19" s="32"/>
      <c r="L19" s="32"/>
    </row>
    <row r="20" spans="2:12">
      <c r="B20" s="32"/>
      <c r="C20" s="32"/>
      <c r="D20" s="32"/>
      <c r="E20" s="32"/>
      <c r="F20" s="32"/>
      <c r="H20" s="32"/>
      <c r="I20" s="32"/>
      <c r="J20" s="32"/>
      <c r="K20" s="32"/>
      <c r="L20" s="32"/>
    </row>
    <row r="21" spans="2:12">
      <c r="B21" s="32"/>
      <c r="C21" s="32"/>
      <c r="D21" s="32"/>
      <c r="E21" s="32"/>
      <c r="F21" s="32"/>
      <c r="H21" s="32"/>
      <c r="I21" s="32"/>
      <c r="J21" s="32"/>
      <c r="K21" s="32"/>
      <c r="L21" s="32"/>
    </row>
    <row r="22" spans="2:12">
      <c r="B22" s="32"/>
      <c r="C22" s="32"/>
      <c r="D22" s="32"/>
      <c r="E22" s="32"/>
      <c r="F22" s="32"/>
      <c r="H22" s="32"/>
      <c r="I22" s="32"/>
      <c r="J22" s="32"/>
      <c r="K22" s="32"/>
      <c r="L22" s="32"/>
    </row>
    <row r="23" spans="2:12">
      <c r="B23" s="32"/>
      <c r="C23" s="32"/>
      <c r="D23" s="32"/>
      <c r="E23" s="32"/>
      <c r="F23" s="32"/>
      <c r="H23" s="32"/>
      <c r="I23" s="32"/>
      <c r="J23" s="32"/>
      <c r="K23" s="32"/>
      <c r="L23" s="32"/>
    </row>
    <row r="24" spans="2:12">
      <c r="B24" s="32"/>
      <c r="C24" s="32"/>
      <c r="D24" s="32"/>
      <c r="E24" s="32"/>
      <c r="F24" s="32"/>
      <c r="H24" s="32"/>
      <c r="I24" s="32"/>
      <c r="J24" s="32"/>
      <c r="K24" s="32"/>
      <c r="L24" s="32"/>
    </row>
    <row r="25" spans="2:12">
      <c r="B25" s="32"/>
      <c r="C25" s="32"/>
      <c r="D25" s="32"/>
      <c r="E25" s="32"/>
      <c r="F25" s="32"/>
      <c r="H25" s="32"/>
      <c r="I25" s="32"/>
      <c r="J25" s="32"/>
      <c r="K25" s="32"/>
      <c r="L25" s="32"/>
    </row>
    <row r="26" spans="2:12">
      <c r="B26" s="32"/>
      <c r="C26" s="32"/>
      <c r="D26" s="32"/>
      <c r="E26" s="32"/>
      <c r="F26" s="32"/>
      <c r="H26" s="32"/>
      <c r="I26" s="32"/>
      <c r="J26" s="32"/>
      <c r="K26" s="32"/>
      <c r="L26" s="32"/>
    </row>
    <row r="27" spans="2:12">
      <c r="B27" s="32"/>
      <c r="C27" s="32"/>
      <c r="D27" s="32"/>
      <c r="E27" s="32"/>
      <c r="F27" s="32"/>
      <c r="H27" s="32"/>
      <c r="I27" s="32"/>
      <c r="J27" s="32"/>
      <c r="K27" s="32"/>
      <c r="L27" s="32"/>
    </row>
    <row r="28" spans="2:12">
      <c r="B28" s="32"/>
      <c r="C28" s="32"/>
      <c r="D28" s="32"/>
      <c r="E28" s="32"/>
      <c r="F28" s="32"/>
      <c r="H28" s="32"/>
      <c r="I28" s="32"/>
      <c r="J28" s="32"/>
      <c r="K28" s="32"/>
      <c r="L28" s="32"/>
    </row>
    <row r="29" spans="2:12">
      <c r="B29" s="32"/>
      <c r="C29" s="32"/>
      <c r="D29" s="32"/>
      <c r="E29" s="32"/>
      <c r="F29" s="32"/>
      <c r="H29" s="32"/>
      <c r="I29" s="32"/>
      <c r="J29" s="32"/>
      <c r="K29" s="32"/>
      <c r="L29" s="32"/>
    </row>
    <row r="30" spans="2:12">
      <c r="B30" s="32"/>
      <c r="C30" s="32"/>
      <c r="D30" s="32"/>
      <c r="E30" s="32"/>
      <c r="F30" s="32"/>
      <c r="H30" s="32"/>
      <c r="I30" s="32"/>
      <c r="J30" s="32"/>
      <c r="K30" s="32"/>
      <c r="L30" s="32"/>
    </row>
    <row r="31" spans="2:12">
      <c r="B31" s="32"/>
      <c r="C31" s="32"/>
      <c r="D31" s="32"/>
      <c r="E31" s="32"/>
      <c r="F31" s="32"/>
      <c r="H31" s="32"/>
      <c r="I31" s="32"/>
      <c r="J31" s="32"/>
      <c r="K31" s="32"/>
      <c r="L31" s="32"/>
    </row>
    <row r="32" spans="2:12">
      <c r="B32" s="32"/>
      <c r="C32" s="32"/>
      <c r="D32" s="32"/>
      <c r="E32" s="32"/>
      <c r="F32" s="32"/>
      <c r="H32" s="32"/>
      <c r="I32" s="32"/>
      <c r="J32" s="32"/>
      <c r="K32" s="32"/>
      <c r="L32" s="32"/>
    </row>
  </sheetData>
  <mergeCells count="2">
    <mergeCell ref="H2:L2"/>
    <mergeCell ref="B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B75124C61B74C8816AE83C478992A" ma:contentTypeVersion="8" ma:contentTypeDescription="Een nieuw document maken." ma:contentTypeScope="" ma:versionID="1c0c3ad396e61d572c7c27e1c9edcd00">
  <xsd:schema xmlns:xsd="http://www.w3.org/2001/XMLSchema" xmlns:xs="http://www.w3.org/2001/XMLSchema" xmlns:p="http://schemas.microsoft.com/office/2006/metadata/properties" xmlns:ns2="e5699e76-316b-44bd-b05a-f509e6d327c5" xmlns:ns3="5dab0ff8-c533-478a-bc57-14978edeea09" targetNamespace="http://schemas.microsoft.com/office/2006/metadata/properties" ma:root="true" ma:fieldsID="e160d6d255557f645b01f15d842175b9" ns2:_="" ns3:_="">
    <xsd:import namespace="e5699e76-316b-44bd-b05a-f509e6d327c5"/>
    <xsd:import namespace="5dab0ff8-c533-478a-bc57-14978edeea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99e76-316b-44bd-b05a-f509e6d327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79760d0-c89b-42b2-a835-b9071adbc0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b0ff8-c533-478a-bc57-14978edeea0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75c43f7-87c5-4fed-a314-3a67a33e9985}" ma:internalName="TaxCatchAll" ma:showField="CatchAllData" ma:web="5dab0ff8-c533-478a-bc57-14978edeea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699e76-316b-44bd-b05a-f509e6d327c5">
      <Terms xmlns="http://schemas.microsoft.com/office/infopath/2007/PartnerControls"/>
    </lcf76f155ced4ddcb4097134ff3c332f>
    <TaxCatchAll xmlns="5dab0ff8-c533-478a-bc57-14978edeea09" xsi:nil="true"/>
  </documentManagement>
</p:properties>
</file>

<file path=customXml/itemProps1.xml><?xml version="1.0" encoding="utf-8"?>
<ds:datastoreItem xmlns:ds="http://schemas.openxmlformats.org/officeDocument/2006/customXml" ds:itemID="{D3628F49-6DAC-4AA8-9CF5-31DC190CD814}"/>
</file>

<file path=customXml/itemProps2.xml><?xml version="1.0" encoding="utf-8"?>
<ds:datastoreItem xmlns:ds="http://schemas.openxmlformats.org/officeDocument/2006/customXml" ds:itemID="{42648F31-CC0E-4DB8-A6BA-9422A9671113}"/>
</file>

<file path=customXml/itemProps3.xml><?xml version="1.0" encoding="utf-8"?>
<ds:datastoreItem xmlns:ds="http://schemas.openxmlformats.org/officeDocument/2006/customXml" ds:itemID="{2236A681-C659-4F44-BDA3-0D1D6D08FB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Dashboard</vt:lpstr>
      <vt:lpstr>BuCa Fase 1</vt:lpstr>
      <vt:lpstr>Warmtegebouw basis</vt:lpstr>
      <vt:lpstr>Warmtegebouw Fase 1</vt:lpstr>
      <vt:lpstr>Input BT</vt:lpstr>
      <vt:lpstr>Net basis</vt:lpstr>
      <vt:lpstr>Net Fase 1</vt:lpstr>
      <vt:lpstr>Levering warmte</vt:lpstr>
      <vt:lpstr>Kentallen</vt:lpstr>
      <vt:lpstr>Volloop</vt:lpstr>
      <vt:lpstr>Financiering</vt:lpstr>
      <vt:lpstr>Tornado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elward;Ewald Slingerland</dc:creator>
  <cp:lastModifiedBy>Menno Visser</cp:lastModifiedBy>
  <dcterms:created xsi:type="dcterms:W3CDTF">2019-10-16T12:08:23Z</dcterms:created>
  <dcterms:modified xsi:type="dcterms:W3CDTF">2022-05-05T10:50:38Z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0x010100B2EB75124C61B74C8816AE83C478992A</vt:lpwstr>
  </property>
</Properties>
</file>